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UDAE/Matrices de riesgo/Matrices riesgo 2025/"/>
    </mc:Choice>
  </mc:AlternateContent>
  <xr:revisionPtr revIDLastSave="0" documentId="8_{E5BF999F-320B-4930-8277-400AA4253073}" xr6:coauthVersionLast="47" xr6:coauthVersionMax="47" xr10:uidLastSave="{00000000-0000-0000-0000-000000000000}"/>
  <bookViews>
    <workbookView xWindow="-120" yWindow="-120" windowWidth="29040" windowHeight="15720" tabRatio="898" firstSheet="1"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s>
  <externalReferences>
    <externalReference r:id="rId12"/>
    <externalReference r:id="rId13"/>
    <externalReference r:id="rId14"/>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0" i="27" l="1"/>
  <c r="G60" i="27"/>
  <c r="C41" i="10"/>
  <c r="C36" i="10"/>
  <c r="C34" i="10"/>
  <c r="C38" i="10"/>
  <c r="B10" i="28" l="1"/>
  <c r="S30" i="28" l="1"/>
  <c r="S20" i="28"/>
  <c r="S10" i="28"/>
  <c r="K50" i="28"/>
  <c r="K40" i="28"/>
  <c r="K30" i="28"/>
  <c r="C70" i="18" l="1"/>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T30" i="28" l="1"/>
  <c r="J30" i="29" s="1"/>
  <c r="D30" i="18" s="1"/>
  <c r="C30" i="18"/>
  <c r="B30" i="18"/>
  <c r="A30" i="18"/>
  <c r="M30" i="27"/>
  <c r="G30" i="29" s="1"/>
  <c r="K30" i="27"/>
  <c r="N30" i="27" l="1"/>
  <c r="H30" i="29" s="1"/>
  <c r="U30" i="28"/>
  <c r="K30" i="29" l="1"/>
  <c r="V30" i="28"/>
  <c r="M30" i="29" s="1"/>
  <c r="F30" i="18" l="1"/>
  <c r="E30" i="18"/>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S70" i="28" s="1"/>
  <c r="L70" i="28"/>
  <c r="J70" i="28"/>
  <c r="C70" i="28"/>
  <c r="A70" i="28"/>
  <c r="K79" i="27"/>
  <c r="K78" i="27"/>
  <c r="K77" i="27"/>
  <c r="K76" i="27"/>
  <c r="L75" i="27"/>
  <c r="K75" i="27" s="1"/>
  <c r="K74" i="27"/>
  <c r="L73" i="27"/>
  <c r="K73" i="27" s="1"/>
  <c r="K72" i="27"/>
  <c r="L71" i="27"/>
  <c r="K71" i="27" s="1"/>
  <c r="L70" i="27"/>
  <c r="B60" i="28"/>
  <c r="K70" i="28" l="1"/>
  <c r="A70" i="18"/>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L51" i="28"/>
  <c r="S60" i="28" l="1"/>
  <c r="I60" i="29" s="1"/>
  <c r="A60" i="18"/>
  <c r="B60" i="18"/>
  <c r="K60" i="28"/>
  <c r="E60" i="29"/>
  <c r="H60" i="27"/>
  <c r="M60" i="27"/>
  <c r="U70" i="28" s="1"/>
  <c r="L70" i="29" l="1"/>
  <c r="K70" i="29"/>
  <c r="T70" i="28"/>
  <c r="F60" i="29"/>
  <c r="N60" i="27"/>
  <c r="H60" i="29" s="1"/>
  <c r="G60" i="29"/>
  <c r="B20" i="29"/>
  <c r="B20" i="18" l="1"/>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C50" i="28"/>
  <c r="B40" i="18" l="1"/>
  <c r="C40" i="18"/>
  <c r="B50" i="18"/>
  <c r="A40" i="18"/>
  <c r="A50" i="18"/>
  <c r="F70" i="18"/>
  <c r="D70" i="18"/>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18" l="1"/>
  <c r="V60" i="28"/>
  <c r="M60" i="29" s="1"/>
  <c r="L60" i="29"/>
  <c r="J60" i="29"/>
  <c r="J14" i="28"/>
  <c r="J13" i="28"/>
  <c r="D60" i="18" l="1"/>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L12" i="28"/>
  <c r="L10" i="28"/>
  <c r="C11" i="28"/>
  <c r="C12" i="28"/>
  <c r="C10" i="28"/>
  <c r="L12" i="27"/>
  <c r="K12" i="27" s="1"/>
  <c r="L18" i="27"/>
  <c r="K18" i="27" s="1"/>
  <c r="L10" i="27"/>
  <c r="K10" i="27" s="1"/>
  <c r="I21" i="5"/>
  <c r="I22" i="5"/>
  <c r="E11" i="29"/>
  <c r="E12" i="29"/>
  <c r="E13" i="29"/>
  <c r="E14" i="29"/>
  <c r="E15" i="29"/>
  <c r="E16" i="29"/>
  <c r="E17" i="29"/>
  <c r="E18" i="29"/>
  <c r="E19" i="29"/>
  <c r="R10" i="28"/>
  <c r="J11" i="28"/>
  <c r="J10" i="28"/>
  <c r="E10" i="29"/>
  <c r="B10" i="29"/>
  <c r="A10" i="29"/>
  <c r="L10" i="29"/>
  <c r="A20" i="18" l="1"/>
  <c r="C20" i="18"/>
  <c r="K20" i="28"/>
  <c r="T20" i="28" s="1"/>
  <c r="T40" i="28"/>
  <c r="J40" i="29" s="1"/>
  <c r="F40" i="29"/>
  <c r="M50" i="29"/>
  <c r="J50" i="29"/>
  <c r="K50" i="29"/>
  <c r="L50" i="29"/>
  <c r="M20" i="27"/>
  <c r="G20" i="29" s="1"/>
  <c r="K10" i="28"/>
  <c r="T10" i="28" s="1"/>
  <c r="A10" i="18"/>
  <c r="M40" i="27"/>
  <c r="N40" i="27" s="1"/>
  <c r="H40" i="29" s="1"/>
  <c r="B10" i="18"/>
  <c r="M10" i="27"/>
  <c r="N10" i="27" s="1"/>
  <c r="H10" i="29" s="1"/>
  <c r="F20" i="29"/>
  <c r="F10" i="29"/>
  <c r="K20" i="27"/>
  <c r="C10" i="18"/>
  <c r="E50" i="18" l="1"/>
  <c r="D40" i="18"/>
  <c r="D50" i="18"/>
  <c r="F50" i="18"/>
  <c r="O40" i="27"/>
  <c r="U40" i="28"/>
  <c r="K40" i="29" s="1"/>
  <c r="G40" i="29"/>
  <c r="O20" i="27"/>
  <c r="N20" i="27"/>
  <c r="H20" i="29" s="1"/>
  <c r="U20" i="28"/>
  <c r="K20" i="29" s="1"/>
  <c r="G10" i="29"/>
  <c r="U10" i="28"/>
  <c r="K10" i="29" s="1"/>
  <c r="O10" i="27"/>
  <c r="J10" i="29"/>
  <c r="J20" i="29"/>
  <c r="D20" i="18" l="1"/>
  <c r="E20" i="18"/>
  <c r="E40" i="18"/>
  <c r="V20" i="28"/>
  <c r="M20" i="29" s="1"/>
  <c r="E10" i="18"/>
  <c r="V10" i="28"/>
  <c r="M10" i="29" s="1"/>
  <c r="F10" i="18" s="1"/>
  <c r="V40" i="28"/>
  <c r="D10" i="18"/>
  <c r="F20" i="18" l="1"/>
  <c r="M40" i="29"/>
  <c r="F4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<sst xmlns="http://schemas.openxmlformats.org/spreadsheetml/2006/main" count="931" uniqueCount="538">
  <si>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</si>
  <si>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</si>
  <si>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</si>
  <si>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</si>
  <si>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GESTIÓN DE LA INFORMACIÓN ESTADÍSTICA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</si>
  <si>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</si>
  <si>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</si>
  <si>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</si>
  <si>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</si>
  <si>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</si>
  <si>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</si>
  <si>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</si>
  <si>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</si>
  <si>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</si>
  <si>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</si>
  <si>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</si>
  <si>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</si>
  <si>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</si>
  <si>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</si>
  <si>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</si>
  <si>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</si>
  <si>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</si>
  <si>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</si>
  <si>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</si>
  <si>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</si>
  <si>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</si>
  <si>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</si>
  <si>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</si>
  <si>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</si>
  <si>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</si>
  <si>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</si>
  <si>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</si>
  <si>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</si>
  <si>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</si>
  <si>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</si>
  <si>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</si>
  <si>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</si>
  <si>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</si>
  <si>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</si>
  <si>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</si>
  <si>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</si>
  <si>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</si>
  <si>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</si>
  <si>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</si>
  <si>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</si>
  <si>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</si>
  <si>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</si>
  <si>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</si>
  <si>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</si>
  <si>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</si>
  <si>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</si>
  <si>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</si>
  <si>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</si>
  <si>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</si>
  <si>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</si>
  <si>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</si>
  <si>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</si>
  <si>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</si>
  <si>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</si>
  <si>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</si>
  <si>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</si>
  <si>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</si>
  <si>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</si>
  <si>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</si>
  <si>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</si>
  <si>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</si>
  <si>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</si>
  <si>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</si>
  <si>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</si>
  <si>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</si>
  <si>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</si>
  <si>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</si>
  <si>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</si>
  <si>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</si>
  <si>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</si>
  <si>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</si>
  <si>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</si>
  <si>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</si>
  <si>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</si>
  <si>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</si>
  <si>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</si>
  <si>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</si>
  <si>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</si>
  <si>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</si>
  <si>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</si>
  <si>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</si>
  <si>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</si>
  <si>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</si>
  <si>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</si>
  <si>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</si>
  <si>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</si>
  <si>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</si>
  <si>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</si>
  <si>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</si>
  <si>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</si>
  <si>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</si>
  <si>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</si>
  <si>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</si>
  <si>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</si>
  <si>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</si>
  <si>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</si>
  <si>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</si>
  <si>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</si>
  <si>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</si>
  <si>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</si>
  <si>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</si>
  <si>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</si>
  <si>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</si>
  <si>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</si>
  <si>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</si>
  <si>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</si>
  <si>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</si>
  <si>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</si>
  <si>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</si>
  <si>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</si>
  <si>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</si>
  <si>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</si>
  <si>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</si>
  <si>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</si>
  <si>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</si>
  <si>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</si>
  <si>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</si>
  <si>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</si>
  <si>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</si>
  <si>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</si>
  <si>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</si>
  <si>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</si>
  <si>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</si>
  <si>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</si>
  <si>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</si>
  <si>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</si>
  <si>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</si>
  <si>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</si>
  <si>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</si>
  <si>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</si>
  <si>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</si>
  <si>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</si>
  <si>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</si>
  <si>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</si>
  <si>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</si>
  <si>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</si>
  <si>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</si>
  <si>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</si>
  <si>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</si>
  <si>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</si>
  <si>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</si>
  <si>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</si>
  <si>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</si>
  <si>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</si>
  <si>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</si>
  <si>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</si>
  <si>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</si>
  <si>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</si>
  <si>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</si>
  <si>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</si>
  <si>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</si>
  <si>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</si>
  <si>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</si>
  <si>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</si>
  <si>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</si>
  <si>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</si>
  <si>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</si>
  <si>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</si>
  <si>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</si>
  <si>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</si>
  <si>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</si>
  <si>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</si>
  <si>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</si>
  <si>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</si>
  <si>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</si>
  <si>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</si>
  <si>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</si>
  <si>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</si>
  <si>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</si>
  <si>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</si>
  <si>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</si>
  <si>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</si>
  <si>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</si>
  <si>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</si>
  <si>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</si>
  <si>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</si>
  <si>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</si>
  <si>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</si>
  <si>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</si>
  <si>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</si>
  <si>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</si>
  <si>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</si>
  <si>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</si>
  <si>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</si>
  <si>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</si>
  <si>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</si>
  <si>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</si>
  <si>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</si>
  <si>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</si>
  <si>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</si>
  <si>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</si>
  <si>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</si>
  <si>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</si>
  <si>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</si>
  <si>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</si>
  <si>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</si>
  <si>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</si>
  <si>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</si>
  <si>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</si>
  <si>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</si>
  <si>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</si>
  <si>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</si>
  <si>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</si>
  <si>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</si>
  <si>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</si>
  <si>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</si>
  <si>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</si>
  <si>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</si>
  <si>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</si>
  <si>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</si>
  <si>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</si>
  <si>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</si>
  <si>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</si>
  <si>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</si>
  <si>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</si>
  <si>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</si>
  <si>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</si>
  <si>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</si>
  <si>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</si>
  <si>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</si>
  <si>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</si>
  <si>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</si>
  <si>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</si>
  <si>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</si>
  <si>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</si>
  <si>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</si>
  <si>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</si>
  <si>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</si>
  <si>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</si>
  <si>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</si>
  <si>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</si>
  <si>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</si>
  <si>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</si>
  <si>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</si>
  <si>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</si>
  <si>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</si>
  <si>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</si>
  <si>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</si>
  <si>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</si>
  <si>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</si>
  <si>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</si>
  <si>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</si>
  <si>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</si>
  <si>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</si>
  <si>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</si>
  <si>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</si>
  <si>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</si>
  <si>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</si>
  <si>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</si>
  <si>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</si>
  <si>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</si>
  <si>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</si>
  <si>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</si>
  <si>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</si>
  <si>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</si>
  <si>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</si>
  <si>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</si>
  <si>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</si>
  <si>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</si>
  <si>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</si>
  <si>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</si>
  <si>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</si>
  <si>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</si>
  <si>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</si>
  <si>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</si>
  <si>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</si>
  <si>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</si>
  <si>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</si>
  <si>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</si>
  <si>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</si>
  <si>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</si>
  <si>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</si>
  <si>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</si>
  <si>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</si>
  <si>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</si>
  <si>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</si>
  <si>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</si>
  <si>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</si>
  <si>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</si>
  <si>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</si>
  <si>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</si>
  <si>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</si>
  <si>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</si>
  <si>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</si>
  <si>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</si>
  <si>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</si>
  <si>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</si>
  <si>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</si>
  <si>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</si>
  <si>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</si>
  <si>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</si>
  <si>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</si>
  <si>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</si>
  <si>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</si>
  <si>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</si>
  <si>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</si>
  <si>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</si>
  <si>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</si>
  <si>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</si>
  <si>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</si>
  <si>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</si>
  <si>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</si>
  <si>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</si>
  <si>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</si>
  <si>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</si>
  <si>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</si>
  <si>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</si>
  <si>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</si>
  <si>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</si>
  <si>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</si>
  <si>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</si>
  <si>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</si>
  <si>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</si>
  <si>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</si>
  <si>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</si>
  <si>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</si>
  <si>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</si>
  <si>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</si>
  <si>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</si>
  <si>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</si>
  <si>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</si>
  <si>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</si>
  <si>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</si>
  <si>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</si>
  <si>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</si>
  <si>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</si>
  <si>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</si>
  <si>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</si>
  <si>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</si>
  <si>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</si>
  <si>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</si>
  <si>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</si>
  <si>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</si>
  <si>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</si>
  <si>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</si>
  <si>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</si>
  <si>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</si>
  <si>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</si>
  <si>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</si>
  <si>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</si>
  <si>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</si>
  <si>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</si>
  <si>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</si>
  <si>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</si>
  <si>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</si>
  <si>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</si>
  <si>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</si>
  <si>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</si>
  <si>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</si>
  <si>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</si>
  <si>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</si>
  <si>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</si>
  <si>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</si>
  <si>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</si>
  <si>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</si>
  <si>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</si>
  <si>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</si>
  <si>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</si>
  <si>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Revisión permanente de los datos estadísticos realizando cortes preliminares para revisión de posibles inconsistencias y falencias en el reporte.</t>
  </si>
  <si>
    <t>Polizas de Calidad y  Cumplimiento</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</si>
  <si>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</si>
  <si>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</si>
  <si>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Capacitación a los funcionarios sobre las modificaciones realizadas a los formularios de reporte de gestión.</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</si>
  <si>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</si>
  <si>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</si>
  <si>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Polizas de Calidad y Cumplimiento</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</si>
  <si>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</si>
  <si>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</si>
  <si>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</si>
  <si>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</si>
  <si>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</si>
  <si>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</si>
  <si>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</si>
  <si>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</si>
  <si>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</si>
  <si>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</si>
  <si>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</si>
  <si>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</si>
  <si>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</si>
  <si>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</si>
  <si>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</si>
  <si>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</si>
  <si>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</si>
  <si>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</si>
  <si>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</si>
  <si>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</si>
  <si>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</si>
  <si>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</si>
  <si>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</si>
  <si>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</si>
  <si>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</si>
  <si>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</si>
  <si>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</si>
  <si>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</si>
  <si>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</si>
  <si>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</si>
  <si>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</si>
  <si>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</si>
  <si>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</si>
  <si>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</si>
  <si>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</si>
  <si>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</si>
  <si>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</si>
  <si>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</si>
  <si>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</si>
  <si>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</si>
  <si>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</si>
  <si>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</si>
  <si>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</si>
  <si>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</si>
  <si>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</si>
  <si>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</si>
  <si>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</si>
  <si>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</si>
  <si>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</si>
  <si>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</si>
  <si>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</si>
  <si>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</si>
  <si>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</si>
  <si>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</si>
  <si>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</si>
  <si>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</si>
  <si>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</si>
  <si>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</si>
  <si>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</si>
  <si>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</si>
  <si>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</si>
  <si>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</si>
  <si>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</si>
  <si>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</si>
  <si>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</si>
  <si>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</si>
  <si>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</si>
  <si>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</si>
  <si>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</si>
  <si>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</si>
  <si>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</si>
  <si>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</si>
  <si>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</si>
  <si>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</si>
  <si>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</si>
  <si>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</si>
  <si>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</si>
  <si>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</si>
  <si>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</si>
  <si>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</si>
  <si>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</si>
  <si>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</si>
  <si>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</si>
  <si>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</si>
  <si>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</si>
  <si>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</si>
  <si>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</si>
  <si>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</si>
  <si>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</si>
  <si>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</si>
  <si>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</si>
  <si>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</si>
  <si>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</si>
  <si>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</si>
  <si>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</si>
  <si>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</si>
  <si>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</si>
  <si>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</si>
  <si>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</si>
  <si>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</si>
  <si>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</si>
  <si>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</si>
  <si>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</si>
  <si>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</si>
  <si>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</si>
  <si>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</si>
  <si>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</si>
  <si>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</si>
  <si>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</si>
  <si>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</si>
  <si>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</si>
  <si>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</si>
  <si>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</si>
  <si>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</si>
  <si>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</si>
  <si>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</si>
  <si>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</si>
  <si>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</si>
  <si>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</si>
  <si>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</si>
  <si>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</si>
  <si>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</si>
  <si>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</si>
  <si>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</si>
  <si>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</si>
  <si>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</si>
  <si>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</si>
  <si>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</si>
  <si>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</si>
  <si>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</si>
  <si>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</si>
  <si>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</si>
  <si>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</si>
  <si>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</si>
  <si>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</si>
  <si>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</si>
  <si>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</si>
  <si>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</si>
  <si>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</si>
  <si>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</si>
  <si>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</si>
  <si>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</si>
  <si>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</si>
  <si>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Apoyo</t>
  </si>
  <si>
    <t>1. Elaboración del indice de cobertura y de oportunidad</t>
  </si>
  <si>
    <t>Mejora en la calidad del dato previo al corte oficial</t>
  </si>
  <si>
    <t>Cantidad de despachos que reportaron oportunamente</t>
  </si>
  <si>
    <t>No se materializó</t>
  </si>
  <si>
    <t>1. Realizar pre corte de reporte de gestión para validación de crifras.
2. Calidad del dato.</t>
  </si>
  <si>
    <t xml:space="preserve">A cargo de la Dirección Ejecutiva de Administración Judiical - DEAJ - Unidad de Transformación Digital e Informática. </t>
  </si>
  <si>
    <t xml:space="preserve">J Ordinaria </t>
  </si>
  <si>
    <t>Juzgado Ativos</t>
  </si>
  <si>
    <t xml:space="preserve">Juuzgado Agrarios </t>
  </si>
  <si>
    <t>Tribunal Superior</t>
  </si>
  <si>
    <t>Tribunal Admistrativo</t>
  </si>
  <si>
    <t>Tribunal Agrario</t>
  </si>
  <si>
    <t>Comisiones Seccionales de Disciplina</t>
  </si>
  <si>
    <t>Altas Cortes</t>
  </si>
  <si>
    <t>Civil agrario, no entra funcionamiento, no esta reglamentado</t>
  </si>
  <si>
    <t>Total despahos permanentes</t>
  </si>
  <si>
    <t>Total despachos descongestión</t>
  </si>
  <si>
    <t>Cantidad de reportes al año permanentes</t>
  </si>
  <si>
    <t>Cantidad de reportes al año descongestión</t>
  </si>
  <si>
    <t>Cantidad trimestres</t>
  </si>
  <si>
    <t>Reporte bimestral y fraccción de diciembre</t>
  </si>
  <si>
    <t>Control de accesos desde la UTDI con doble verificación</t>
  </si>
  <si>
    <t>Presupuesto insuficiente asignado para  la vigencia 2025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</si>
</sst>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b/>
      <i/>
      <sz val="11"/>
      <color theme="1"/>
      <name val="Calibri"/>
      <family val="2"/>
      <scheme val="minor"/>
    </font>
    <font>
      <b/>
      <sz val="11"/>
      <color theme="1"/>
      <name val="Arial"/>
      <family val="2"/>
    </font>
    <font>
      <b/>
      <sz val="11"/>
      <name val="Calibri"/>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theme="0"/>
      </right>
      <top style="medium">
        <color indexed="64"/>
      </top>
      <bottom/>
      <diagonal/>
    </border>
    <border>
      <left style="thick">
        <color theme="0"/>
      </left>
      <right style="medium">
        <color indexed="64"/>
      </right>
      <top style="medium">
        <color indexed="64"/>
      </top>
      <bottom style="dashed">
        <color theme="9" tint="-0.24994659260841701"/>
      </bottom>
      <diagonal/>
    </border>
    <border>
      <left style="medium">
        <color indexed="64"/>
      </left>
      <right style="thick">
        <color theme="0"/>
      </right>
      <top/>
      <bottom/>
      <diagonal/>
    </border>
    <border>
      <left style="thick">
        <color theme="0"/>
      </left>
      <right style="medium">
        <color indexed="64"/>
      </right>
      <top style="dashed">
        <color theme="9" tint="-0.24994659260841701"/>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89" xfId="3" applyNumberFormat="1" applyFont="1" applyBorder="1" applyAlignment="1">
      <alignment horizontal="center" vertical="center" wrapText="1" readingOrder="1"/>
    </xf>
    <xf numFmtId="0" fontId="47" fillId="7" borderId="90" xfId="0" applyFont="1" applyFill="1" applyBorder="1" applyAlignment="1">
      <alignment horizontal="center" vertical="center" wrapText="1" readingOrder="1"/>
    </xf>
    <xf numFmtId="0" fontId="47" fillId="8" borderId="91" xfId="0" applyFont="1" applyFill="1" applyBorder="1" applyAlignment="1">
      <alignment horizontal="center" vertical="center" wrapText="1" readingOrder="1"/>
    </xf>
    <xf numFmtId="0" fontId="47" fillId="9" borderId="91" xfId="0" applyFont="1" applyFill="1" applyBorder="1" applyAlignment="1">
      <alignment horizontal="center" vertical="center" wrapText="1" readingOrder="1"/>
    </xf>
    <xf numFmtId="0" fontId="47" fillId="10" borderId="91" xfId="0" applyFont="1" applyFill="1" applyBorder="1" applyAlignment="1">
      <alignment horizontal="center" vertical="center" wrapText="1" readingOrder="1"/>
    </xf>
    <xf numFmtId="0" fontId="48" fillId="11" borderId="91"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5" xfId="0" applyFill="1" applyBorder="1"/>
    <xf numFmtId="0" fontId="0" fillId="3" borderId="87" xfId="0" applyFill="1" applyBorder="1"/>
    <xf numFmtId="0" fontId="0" fillId="3" borderId="88" xfId="0" applyFill="1" applyBorder="1"/>
    <xf numFmtId="0" fontId="0" fillId="3" borderId="13" xfId="0" applyFill="1" applyBorder="1"/>
    <xf numFmtId="0" fontId="0" fillId="3" borderId="14" xfId="0" applyFill="1" applyBorder="1"/>
    <xf numFmtId="0" fontId="16" fillId="14" borderId="83"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6"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78"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07" xfId="0" applyBorder="1"/>
    <xf numFmtId="0" fontId="18" fillId="0" borderId="0" xfId="0" applyFont="1" applyAlignment="1">
      <alignment horizontal="left"/>
    </xf>
    <xf numFmtId="0" fontId="62" fillId="4" borderId="12" xfId="0" applyFont="1" applyFill="1" applyBorder="1" applyAlignment="1">
      <alignment horizontal="left" vertical="center"/>
    </xf>
    <xf numFmtId="0" fontId="62" fillId="4" borderId="12" xfId="0" applyFont="1" applyFill="1" applyBorder="1" applyAlignment="1">
      <alignment vertical="center"/>
    </xf>
    <xf numFmtId="0" fontId="62" fillId="4" borderId="39" xfId="0" applyFont="1" applyFill="1" applyBorder="1" applyAlignment="1">
      <alignment vertical="center"/>
    </xf>
    <xf numFmtId="0" fontId="21" fillId="3" borderId="0" xfId="0" applyFont="1" applyFill="1"/>
    <xf numFmtId="0" fontId="21" fillId="0" borderId="0" xfId="0" applyFont="1"/>
    <xf numFmtId="0" fontId="62" fillId="4" borderId="0" xfId="0" applyFont="1" applyFill="1" applyAlignment="1">
      <alignment horizontal="left" vertical="center"/>
    </xf>
    <xf numFmtId="0" fontId="62" fillId="4" borderId="0" xfId="0" applyFont="1" applyFill="1" applyAlignment="1">
      <alignment vertical="center"/>
    </xf>
    <xf numFmtId="0" fontId="62" fillId="4" borderId="38" xfId="0" applyFont="1" applyFill="1" applyBorder="1" applyAlignment="1">
      <alignment vertical="center"/>
    </xf>
    <xf numFmtId="0" fontId="18" fillId="3" borderId="36" xfId="0" applyFont="1" applyFill="1" applyBorder="1" applyAlignment="1">
      <alignment horizontal="center" vertical="center"/>
    </xf>
    <xf numFmtId="0" fontId="63" fillId="4" borderId="61" xfId="0" applyFont="1" applyFill="1" applyBorder="1" applyAlignment="1">
      <alignment vertical="center"/>
    </xf>
    <xf numFmtId="0" fontId="63" fillId="4" borderId="58" xfId="0" applyFont="1" applyFill="1" applyBorder="1" applyAlignment="1">
      <alignment vertical="center"/>
    </xf>
    <xf numFmtId="0" fontId="63" fillId="4" borderId="41" xfId="0" applyFont="1" applyFill="1" applyBorder="1" applyAlignment="1">
      <alignment horizontal="center" vertical="center" wrapText="1"/>
    </xf>
    <xf numFmtId="0" fontId="63" fillId="4" borderId="70" xfId="0" applyFont="1" applyFill="1" applyBorder="1" applyAlignment="1">
      <alignment horizontal="center" vertical="center" wrapText="1"/>
    </xf>
    <xf numFmtId="0" fontId="63" fillId="3" borderId="0" xfId="0" applyFont="1" applyFill="1" applyAlignment="1">
      <alignment horizontal="center" vertical="center"/>
    </xf>
    <xf numFmtId="0" fontId="63"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87" xfId="0" applyFont="1" applyFill="1" applyBorder="1"/>
    <xf numFmtId="0" fontId="21" fillId="0" borderId="87"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52" fillId="3" borderId="8" xfId="0" applyFont="1" applyFill="1" applyBorder="1" applyAlignment="1">
      <alignment horizontal="left" vertical="top"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6" xfId="0" applyFont="1" applyBorder="1" applyAlignment="1">
      <alignment horizontal="left" vertical="top" wrapText="1"/>
    </xf>
    <xf numFmtId="0" fontId="52" fillId="3" borderId="103"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4"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07"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5" xfId="0" applyFont="1" applyFill="1" applyBorder="1" applyAlignment="1">
      <alignment horizontal="center" vertical="center"/>
    </xf>
    <xf numFmtId="0" fontId="18" fillId="3" borderId="87" xfId="0" applyFont="1" applyFill="1" applyBorder="1"/>
    <xf numFmtId="0" fontId="18" fillId="3" borderId="87"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08"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18"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19" xfId="0" applyFont="1" applyBorder="1" applyAlignment="1" applyProtection="1">
      <alignment vertical="top" wrapText="1"/>
      <protection locked="0"/>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20" xfId="0" applyFont="1" applyFill="1" applyBorder="1" applyAlignment="1" applyProtection="1">
      <alignment horizontal="left" vertical="center" wrapText="1"/>
      <protection locked="0"/>
    </xf>
    <xf numFmtId="0" fontId="73" fillId="20" borderId="120" xfId="0" applyFont="1" applyFill="1" applyBorder="1" applyAlignment="1" applyProtection="1">
      <alignment horizontal="center" vertical="center"/>
      <protection locked="0"/>
    </xf>
    <xf numFmtId="0" fontId="74" fillId="5" borderId="120"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23" xfId="0" applyFont="1" applyFill="1" applyBorder="1" applyAlignment="1">
      <alignment horizontal="center" vertical="center" wrapText="1" readingOrder="1"/>
    </xf>
    <xf numFmtId="0" fontId="77" fillId="3" borderId="123" xfId="0" applyFont="1" applyFill="1" applyBorder="1" applyAlignment="1">
      <alignment horizontal="center" vertical="center" wrapText="1" readingOrder="1"/>
    </xf>
    <xf numFmtId="0" fontId="77" fillId="3" borderId="123" xfId="0" applyFont="1" applyFill="1" applyBorder="1" applyAlignment="1">
      <alignment horizontal="left" vertical="center" wrapText="1"/>
    </xf>
    <xf numFmtId="0" fontId="77" fillId="3" borderId="123" xfId="0" applyFont="1" applyFill="1" applyBorder="1" applyAlignment="1">
      <alignment horizontal="center" vertical="center" wrapText="1"/>
    </xf>
    <xf numFmtId="0" fontId="71" fillId="3" borderId="0" xfId="0" applyFont="1" applyFill="1"/>
    <xf numFmtId="0" fontId="77" fillId="0" borderId="123" xfId="0" applyFont="1" applyBorder="1" applyAlignment="1">
      <alignment horizontal="center" vertical="center" wrapText="1" readingOrder="1"/>
    </xf>
    <xf numFmtId="0" fontId="77" fillId="0" borderId="123" xfId="0" applyFont="1" applyBorder="1" applyAlignment="1">
      <alignment horizontal="left" vertical="center" wrapText="1"/>
    </xf>
    <xf numFmtId="0" fontId="77" fillId="22" borderId="123" xfId="0" applyFont="1" applyFill="1" applyBorder="1" applyAlignment="1">
      <alignment horizontal="left" vertical="center" wrapText="1"/>
    </xf>
    <xf numFmtId="0" fontId="74" fillId="0" borderId="0" xfId="0" applyFont="1" applyAlignment="1">
      <alignment vertical="center" wrapText="1"/>
    </xf>
    <xf numFmtId="0" fontId="75" fillId="0" borderId="123" xfId="0" applyFont="1" applyBorder="1" applyAlignment="1">
      <alignment vertical="center" wrapText="1" readingOrder="1"/>
    </xf>
    <xf numFmtId="0" fontId="77" fillId="3" borderId="123" xfId="0" applyFont="1" applyFill="1" applyBorder="1" applyAlignment="1">
      <alignment horizontal="left" vertical="center" wrapText="1" readingOrder="1"/>
    </xf>
    <xf numFmtId="0" fontId="73" fillId="0" borderId="0" xfId="0" applyFont="1"/>
    <xf numFmtId="0" fontId="77" fillId="3" borderId="123" xfId="0" applyFont="1" applyFill="1" applyBorder="1" applyAlignment="1">
      <alignment horizontal="left" vertical="center"/>
    </xf>
    <xf numFmtId="0" fontId="77" fillId="3" borderId="123" xfId="0" applyFont="1" applyFill="1" applyBorder="1" applyAlignment="1">
      <alignment vertical="center" wrapText="1"/>
    </xf>
    <xf numFmtId="0" fontId="77" fillId="3" borderId="123" xfId="0" applyFont="1" applyFill="1" applyBorder="1" applyAlignment="1">
      <alignment vertical="center" wrapText="1" readingOrder="1"/>
    </xf>
    <xf numFmtId="0" fontId="77" fillId="3" borderId="123" xfId="0" applyFont="1" applyFill="1" applyBorder="1" applyAlignment="1">
      <alignment vertical="center"/>
    </xf>
    <xf numFmtId="0" fontId="77" fillId="3" borderId="123" xfId="0" applyFont="1" applyFill="1" applyBorder="1" applyAlignment="1">
      <alignment horizontal="center" vertical="center"/>
    </xf>
    <xf numFmtId="0" fontId="77" fillId="3" borderId="124" xfId="0" applyFont="1" applyFill="1" applyBorder="1" applyAlignment="1">
      <alignment horizontal="center" vertical="center" wrapText="1" readingOrder="1"/>
    </xf>
    <xf numFmtId="0" fontId="77" fillId="3" borderId="124" xfId="0" applyFont="1" applyFill="1" applyBorder="1" applyAlignment="1">
      <alignment horizontal="left" vertical="center" wrapText="1"/>
    </xf>
    <xf numFmtId="0" fontId="77" fillId="3" borderId="124"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20" xfId="0" applyFont="1" applyFill="1" applyBorder="1" applyAlignment="1">
      <alignment horizontal="center" vertical="center"/>
    </xf>
    <xf numFmtId="0" fontId="82" fillId="5" borderId="120" xfId="0" applyFont="1" applyFill="1" applyBorder="1" applyAlignment="1">
      <alignment horizontal="center" vertical="center"/>
    </xf>
    <xf numFmtId="0" fontId="82" fillId="5" borderId="120" xfId="0" applyFont="1" applyFill="1" applyBorder="1" applyAlignment="1">
      <alignment vertical="center" wrapText="1"/>
    </xf>
    <xf numFmtId="0" fontId="82" fillId="3" borderId="120" xfId="0" applyFont="1" applyFill="1" applyBorder="1" applyAlignment="1">
      <alignment horizontal="left" vertical="top" wrapText="1"/>
    </xf>
    <xf numFmtId="0" fontId="83" fillId="3" borderId="120" xfId="0" applyFont="1" applyFill="1" applyBorder="1" applyAlignment="1">
      <alignment horizontal="center" vertical="center" wrapText="1"/>
    </xf>
    <xf numFmtId="0" fontId="84" fillId="3" borderId="120" xfId="0" applyFont="1" applyFill="1" applyBorder="1" applyAlignment="1">
      <alignment horizontal="center" vertical="center" wrapText="1"/>
    </xf>
    <xf numFmtId="0" fontId="84" fillId="3" borderId="120" xfId="0" applyFont="1" applyFill="1" applyBorder="1" applyAlignment="1">
      <alignment horizontal="left" vertical="center"/>
    </xf>
    <xf numFmtId="0" fontId="82" fillId="0" borderId="120" xfId="0" applyFont="1" applyBorder="1" applyAlignment="1">
      <alignment vertical="top" wrapText="1"/>
    </xf>
    <xf numFmtId="0" fontId="83" fillId="3" borderId="120" xfId="0" applyFont="1" applyFill="1" applyBorder="1" applyAlignment="1">
      <alignment horizontal="center" vertical="center"/>
    </xf>
    <xf numFmtId="0" fontId="84" fillId="3" borderId="120" xfId="0" applyFont="1" applyFill="1" applyBorder="1" applyAlignment="1">
      <alignment horizontal="center" vertical="center"/>
    </xf>
    <xf numFmtId="0" fontId="82" fillId="3" borderId="120" xfId="0" applyFont="1" applyFill="1" applyBorder="1" applyAlignment="1">
      <alignment horizontal="left" vertical="center" wrapText="1"/>
    </xf>
    <xf numFmtId="0" fontId="82" fillId="0" borderId="120" xfId="0" applyFont="1" applyBorder="1" applyAlignment="1">
      <alignment horizontal="left" vertical="center" wrapText="1"/>
    </xf>
    <xf numFmtId="0" fontId="84" fillId="0" borderId="120"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5" fillId="0" borderId="127" xfId="0" applyFont="1" applyBorder="1" applyAlignment="1">
      <alignment horizontal="center" vertical="center" wrapText="1"/>
    </xf>
    <xf numFmtId="0" fontId="85" fillId="0" borderId="88" xfId="0" applyFont="1" applyBorder="1" applyAlignment="1">
      <alignment horizontal="center" vertical="center" wrapText="1"/>
    </xf>
    <xf numFmtId="0" fontId="86" fillId="0" borderId="86" xfId="0" applyFont="1" applyBorder="1" applyAlignment="1">
      <alignment horizontal="center" vertical="center" wrapText="1"/>
    </xf>
    <xf numFmtId="0" fontId="86" fillId="0" borderId="22" xfId="0" applyFont="1" applyBorder="1" applyAlignment="1">
      <alignment horizontal="center" vertical="center" wrapText="1"/>
    </xf>
    <xf numFmtId="0" fontId="85" fillId="0" borderId="128" xfId="0" applyFont="1" applyBorder="1" applyAlignment="1">
      <alignment horizontal="center" vertical="center" wrapText="1"/>
    </xf>
    <xf numFmtId="0" fontId="85" fillId="0" borderId="14" xfId="0" applyFont="1" applyBorder="1" applyAlignment="1">
      <alignment horizontal="center" vertical="center" wrapText="1"/>
    </xf>
    <xf numFmtId="14" fontId="86" fillId="0" borderId="22" xfId="0" applyNumberFormat="1" applyFont="1" applyBorder="1" applyAlignment="1">
      <alignment horizontal="center" vertical="center" wrapText="1"/>
    </xf>
    <xf numFmtId="3" fontId="0" fillId="0" borderId="8" xfId="0" applyNumberFormat="1" applyBorder="1"/>
    <xf numFmtId="0" fontId="25" fillId="23" borderId="8" xfId="0" applyFont="1" applyFill="1" applyBorder="1"/>
    <xf numFmtId="3" fontId="25" fillId="23" borderId="8" xfId="0" applyNumberFormat="1" applyFont="1" applyFill="1" applyBorder="1"/>
    <xf numFmtId="0" fontId="0" fillId="19" borderId="8" xfId="0" applyFill="1" applyBorder="1"/>
    <xf numFmtId="3" fontId="0" fillId="19" borderId="8" xfId="0" applyNumberFormat="1" applyFill="1" applyBorder="1"/>
    <xf numFmtId="0" fontId="25" fillId="24" borderId="8" xfId="0" applyFont="1" applyFill="1" applyBorder="1"/>
    <xf numFmtId="3" fontId="25" fillId="24" borderId="8" xfId="0" applyNumberFormat="1" applyFont="1" applyFill="1" applyBorder="1"/>
    <xf numFmtId="0" fontId="87" fillId="25" borderId="0" xfId="0" applyFont="1" applyFill="1" applyAlignment="1">
      <alignment vertical="center" wrapText="1"/>
    </xf>
    <xf numFmtId="3" fontId="17" fillId="25" borderId="0" xfId="0" applyNumberFormat="1" applyFont="1" applyFill="1" applyAlignment="1">
      <alignment horizontal="right" vertical="center" wrapText="1"/>
    </xf>
    <xf numFmtId="3" fontId="0" fillId="0" borderId="25" xfId="0" applyNumberFormat="1" applyFill="1" applyBorder="1" applyAlignment="1">
      <alignment horizontal="left" vertical="center" wrapText="1"/>
    </xf>
    <xf numFmtId="0" fontId="10" fillId="0" borderId="25" xfId="0" applyFont="1" applyBorder="1" applyAlignment="1">
      <alignment horizontal="left" vertical="center" wrapText="1"/>
    </xf>
    <xf numFmtId="0" fontId="10" fillId="0" borderId="8" xfId="0" applyFont="1" applyBorder="1" applyAlignment="1">
      <alignment horizontal="left" vertical="center" wrapText="1"/>
    </xf>
    <xf numFmtId="0" fontId="89" fillId="0" borderId="8" xfId="0" applyFont="1" applyBorder="1" applyAlignment="1">
      <alignment wrapText="1"/>
    </xf>
    <xf numFmtId="0" fontId="25" fillId="0" borderId="8" xfId="0" applyFont="1" applyBorder="1" applyAlignment="1">
      <alignment wrapText="1"/>
    </xf>
    <xf numFmtId="0" fontId="18" fillId="0" borderId="131" xfId="0" applyFont="1" applyBorder="1" applyAlignment="1">
      <alignment horizontal="left" vertical="top" wrapText="1"/>
    </xf>
    <xf numFmtId="0" fontId="18" fillId="0" borderId="132" xfId="0" applyFont="1" applyBorder="1" applyAlignment="1">
      <alignment horizontal="left" vertical="center" wrapText="1"/>
    </xf>
    <xf numFmtId="0" fontId="8" fillId="0" borderId="132" xfId="0" applyFont="1" applyBorder="1" applyAlignment="1" applyProtection="1">
      <alignment horizontal="left" vertical="center" wrapText="1"/>
      <protection locked="0"/>
    </xf>
    <xf numFmtId="0" fontId="52" fillId="0" borderId="128" xfId="0" applyFont="1" applyBorder="1" applyAlignment="1">
      <alignment wrapText="1"/>
    </xf>
    <xf numFmtId="0" fontId="18" fillId="0" borderId="133" xfId="0" applyFont="1" applyBorder="1" applyAlignment="1">
      <alignment horizontal="left" vertical="center" wrapText="1"/>
    </xf>
    <xf numFmtId="0" fontId="8" fillId="0" borderId="33" xfId="0" applyFont="1" applyBorder="1" applyAlignment="1" applyProtection="1">
      <alignment horizontal="left" vertical="center" wrapText="1"/>
      <protection locked="0"/>
    </xf>
    <xf numFmtId="0" fontId="18" fillId="0" borderId="33" xfId="0" applyFont="1" applyBorder="1" applyAlignment="1">
      <alignment horizontal="left"/>
    </xf>
    <xf numFmtId="0" fontId="18" fillId="0" borderId="33" xfId="0" applyFont="1" applyBorder="1" applyAlignment="1">
      <alignment horizontal="left" vertical="top" wrapText="1"/>
    </xf>
    <xf numFmtId="0" fontId="18" fillId="0" borderId="134" xfId="0" applyFont="1" applyBorder="1" applyAlignment="1">
      <alignment horizontal="left" vertical="center" wrapText="1"/>
    </xf>
    <xf numFmtId="0" fontId="63" fillId="4" borderId="136" xfId="0" applyFont="1" applyFill="1" applyBorder="1" applyAlignment="1">
      <alignment horizontal="center" vertical="center"/>
    </xf>
    <xf numFmtId="0" fontId="63" fillId="4" borderId="138" xfId="0" applyFont="1" applyFill="1" applyBorder="1" applyAlignment="1">
      <alignment horizontal="center" vertical="center" wrapText="1"/>
    </xf>
    <xf numFmtId="0" fontId="0" fillId="0" borderId="82" xfId="0" applyBorder="1" applyAlignment="1">
      <alignment horizontal="left" vertical="center" wrapText="1"/>
    </xf>
    <xf numFmtId="0" fontId="0" fillId="0" borderId="139" xfId="0" applyBorder="1" applyAlignment="1">
      <alignment horizontal="left" vertical="center" wrapText="1"/>
    </xf>
    <xf numFmtId="0" fontId="0" fillId="0" borderId="83" xfId="0" applyBorder="1" applyAlignment="1">
      <alignment horizontal="left" vertical="center" wrapText="1"/>
    </xf>
    <xf numFmtId="0" fontId="8" fillId="0" borderId="83" xfId="0" applyFont="1" applyBorder="1" applyAlignment="1">
      <alignment wrapText="1"/>
    </xf>
    <xf numFmtId="0" fontId="8" fillId="0" borderId="84" xfId="0" applyFont="1" applyBorder="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5" xfId="0" applyBorder="1" applyAlignment="1">
      <alignment horizontal="left" vertical="top" wrapText="1"/>
    </xf>
    <xf numFmtId="0" fontId="0" fillId="0" borderId="87" xfId="0" applyBorder="1" applyAlignment="1">
      <alignment horizontal="left" vertical="top" wrapText="1"/>
    </xf>
    <xf numFmtId="0" fontId="0" fillId="0" borderId="88"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5" fillId="0" borderId="124" xfId="0" applyFont="1" applyBorder="1" applyAlignment="1">
      <alignment horizontal="center" vertical="center" wrapText="1" readingOrder="1"/>
    </xf>
    <xf numFmtId="0" fontId="75" fillId="0" borderId="126" xfId="0" applyFont="1" applyBorder="1" applyAlignment="1">
      <alignment horizontal="center" vertical="center" wrapText="1" readingOrder="1"/>
    </xf>
    <xf numFmtId="0" fontId="75" fillId="0" borderId="123" xfId="0" applyFont="1" applyBorder="1" applyAlignment="1">
      <alignment horizontal="center" vertical="center" wrapText="1" readingOrder="1"/>
    </xf>
    <xf numFmtId="0" fontId="75" fillId="0" borderId="125"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21" xfId="0" applyFont="1" applyFill="1" applyBorder="1" applyAlignment="1" applyProtection="1">
      <alignment horizontal="center" vertical="center" wrapText="1"/>
      <protection locked="0"/>
    </xf>
    <xf numFmtId="0" fontId="74" fillId="5" borderId="122" xfId="0" applyFont="1" applyFill="1" applyBorder="1" applyAlignment="1" applyProtection="1">
      <alignment horizontal="center" vertical="center" wrapText="1"/>
      <protection locked="0"/>
    </xf>
    <xf numFmtId="0" fontId="74" fillId="5" borderId="120" xfId="0" applyFont="1" applyFill="1" applyBorder="1" applyAlignment="1" applyProtection="1">
      <alignment horizontal="center" vertical="center"/>
      <protection locked="0"/>
    </xf>
    <xf numFmtId="0" fontId="73" fillId="5" borderId="120" xfId="0" applyFont="1" applyFill="1" applyBorder="1" applyAlignment="1" applyProtection="1">
      <alignment horizontal="center" vertical="center"/>
      <protection locked="0"/>
    </xf>
    <xf numFmtId="0" fontId="75" fillId="0" borderId="120" xfId="0" applyFont="1" applyBorder="1" applyAlignment="1" applyProtection="1">
      <alignment horizontal="center" vertical="center"/>
      <protection locked="0"/>
    </xf>
    <xf numFmtId="0" fontId="75" fillId="21" borderId="120" xfId="0" applyFont="1" applyFill="1" applyBorder="1" applyAlignment="1" applyProtection="1">
      <alignment horizontal="center" vertical="center"/>
      <protection locked="0"/>
    </xf>
    <xf numFmtId="0" fontId="71" fillId="5" borderId="120" xfId="0" applyFont="1" applyFill="1" applyBorder="1" applyAlignment="1" applyProtection="1">
      <alignment horizontal="center" vertical="center" wrapText="1"/>
      <protection locked="0"/>
    </xf>
    <xf numFmtId="0" fontId="71" fillId="5" borderId="120" xfId="0" applyFont="1" applyFill="1" applyBorder="1" applyAlignment="1" applyProtection="1">
      <alignment horizontal="center" vertical="center"/>
      <protection locked="0"/>
    </xf>
    <xf numFmtId="0" fontId="74" fillId="5" borderId="120" xfId="0" applyFont="1" applyFill="1" applyBorder="1" applyAlignment="1" applyProtection="1">
      <alignment horizontal="left" vertical="center" wrapText="1"/>
      <protection locked="0"/>
    </xf>
    <xf numFmtId="0" fontId="76" fillId="20" borderId="123" xfId="0" applyFont="1" applyFill="1" applyBorder="1" applyAlignment="1">
      <alignment horizontal="center" vertical="center" wrapText="1" readingOrder="1"/>
    </xf>
    <xf numFmtId="0" fontId="75" fillId="3" borderId="123" xfId="0" applyFont="1" applyFill="1" applyBorder="1" applyAlignment="1">
      <alignment horizontal="center" vertical="center" wrapText="1" readingOrder="1"/>
    </xf>
    <xf numFmtId="0" fontId="75" fillId="0" borderId="123" xfId="0" applyFont="1" applyBorder="1" applyAlignment="1">
      <alignment horizontal="left" vertical="center" wrapText="1" readingOrder="1"/>
    </xf>
    <xf numFmtId="0" fontId="79" fillId="0" borderId="0" xfId="0" applyFont="1" applyAlignment="1">
      <alignment horizontal="center" vertical="center" wrapText="1"/>
    </xf>
    <xf numFmtId="0" fontId="82" fillId="21" borderId="120" xfId="0" applyFont="1" applyFill="1" applyBorder="1" applyAlignment="1">
      <alignment horizontal="center" vertical="center" wrapText="1"/>
    </xf>
    <xf numFmtId="0" fontId="82" fillId="21" borderId="120" xfId="0" applyFont="1" applyFill="1" applyBorder="1" applyAlignment="1">
      <alignment horizontal="center" vertical="center"/>
    </xf>
    <xf numFmtId="0" fontId="81" fillId="20" borderId="120" xfId="0" applyFont="1" applyFill="1" applyBorder="1" applyAlignment="1">
      <alignment horizont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3"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4"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7"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3"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60" fillId="4" borderId="87" xfId="2" applyFont="1" applyFill="1" applyBorder="1" applyAlignment="1">
      <alignment horizontal="center" vertical="center" wrapText="1"/>
    </xf>
    <xf numFmtId="0" fontId="60" fillId="4" borderId="112" xfId="2" applyFont="1" applyFill="1" applyBorder="1" applyAlignment="1">
      <alignment horizontal="center" vertical="center" wrapText="1"/>
    </xf>
    <xf numFmtId="0" fontId="60" fillId="4" borderId="113" xfId="1" applyFont="1" applyFill="1" applyBorder="1" applyAlignment="1">
      <alignment horizontal="center" vertical="center"/>
    </xf>
    <xf numFmtId="0" fontId="60" fillId="4" borderId="109"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09"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0"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1"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78"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4" xfId="2" applyFont="1" applyFill="1" applyBorder="1" applyAlignment="1">
      <alignment horizontal="center" vertical="center" wrapText="1"/>
    </xf>
    <xf numFmtId="0" fontId="60" fillId="4" borderId="94" xfId="1" applyFont="1" applyFill="1" applyBorder="1" applyAlignment="1">
      <alignment horizontal="center" vertical="center"/>
    </xf>
    <xf numFmtId="0" fontId="60" fillId="4" borderId="116"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2" xfId="0" applyFont="1" applyFill="1" applyBorder="1" applyAlignment="1">
      <alignment vertical="center" wrapText="1"/>
    </xf>
    <xf numFmtId="0" fontId="59" fillId="3" borderId="93" xfId="0" applyFont="1" applyFill="1" applyBorder="1" applyAlignment="1">
      <alignment vertical="center" wrapText="1"/>
    </xf>
    <xf numFmtId="0" fontId="58"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18" fillId="0" borderId="140" xfId="0" applyFont="1" applyBorder="1" applyAlignment="1">
      <alignment horizontal="center" vertical="center" wrapText="1"/>
    </xf>
    <xf numFmtId="0" fontId="18" fillId="0" borderId="141" xfId="0" applyFont="1" applyBorder="1" applyAlignment="1">
      <alignment horizontal="center" vertical="center" wrapText="1"/>
    </xf>
    <xf numFmtId="0" fontId="18" fillId="0" borderId="131" xfId="0" applyFont="1" applyBorder="1" applyAlignment="1">
      <alignment horizontal="center" vertical="center" wrapText="1"/>
    </xf>
    <xf numFmtId="0" fontId="18" fillId="0" borderId="132" xfId="0" applyFont="1" applyBorder="1" applyAlignment="1">
      <alignment horizontal="center" vertical="center" wrapText="1"/>
    </xf>
    <xf numFmtId="0" fontId="18" fillId="0" borderId="133" xfId="0" applyFont="1" applyBorder="1" applyAlignment="1">
      <alignment horizontal="center" vertical="center" wrapText="1"/>
    </xf>
    <xf numFmtId="0" fontId="18" fillId="0" borderId="142" xfId="0" applyFont="1" applyBorder="1" applyAlignment="1">
      <alignment horizontal="left" vertical="center" wrapText="1"/>
    </xf>
    <xf numFmtId="0" fontId="18" fillId="0" borderId="33" xfId="0" applyFont="1" applyBorder="1" applyAlignment="1">
      <alignment horizontal="left" vertical="center" wrapText="1"/>
    </xf>
    <xf numFmtId="0" fontId="18" fillId="0" borderId="134" xfId="0" applyFont="1" applyBorder="1" applyAlignment="1">
      <alignment horizontal="left" vertical="center" wrapText="1"/>
    </xf>
    <xf numFmtId="3" fontId="18" fillId="0" borderId="33" xfId="0" applyNumberFormat="1" applyFont="1" applyBorder="1" applyAlignment="1">
      <alignment horizontal="center" vertical="center" wrapText="1"/>
    </xf>
    <xf numFmtId="0" fontId="18" fillId="0" borderId="33" xfId="0" applyFont="1" applyBorder="1" applyAlignment="1">
      <alignment horizontal="center" vertical="center" wrapText="1"/>
    </xf>
    <xf numFmtId="0" fontId="18" fillId="0" borderId="8" xfId="0"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2" xfId="0" applyFont="1" applyBorder="1" applyAlignment="1">
      <alignment horizontal="center" vertical="top" wrapText="1"/>
    </xf>
    <xf numFmtId="0" fontId="18" fillId="0" borderId="83" xfId="0" applyFont="1" applyBorder="1" applyAlignment="1">
      <alignment horizontal="center" vertical="top" wrapText="1"/>
    </xf>
    <xf numFmtId="0" fontId="18" fillId="0" borderId="84" xfId="0" applyFont="1" applyBorder="1" applyAlignment="1">
      <alignment horizontal="center" vertical="top" wrapText="1"/>
    </xf>
    <xf numFmtId="0" fontId="18" fillId="11" borderId="103" xfId="0" applyFont="1" applyFill="1" applyBorder="1" applyAlignment="1">
      <alignment horizontal="center" vertical="center" wrapText="1"/>
    </xf>
    <xf numFmtId="0" fontId="18" fillId="11" borderId="104" xfId="0" applyFont="1" applyFill="1" applyBorder="1" applyAlignment="1">
      <alignment horizontal="center" vertical="center" wrapText="1"/>
    </xf>
    <xf numFmtId="0" fontId="18" fillId="11" borderId="105" xfId="0" applyFont="1" applyFill="1" applyBorder="1" applyAlignment="1">
      <alignment horizontal="center" vertical="center" wrapText="1"/>
    </xf>
    <xf numFmtId="0" fontId="18" fillId="0" borderId="8" xfId="0" applyFont="1" applyBorder="1" applyAlignment="1">
      <alignment horizontal="left" vertical="center" wrapText="1"/>
    </xf>
    <xf numFmtId="0" fontId="88" fillId="11" borderId="103" xfId="0" applyFont="1" applyFill="1" applyBorder="1" applyAlignment="1">
      <alignment horizontal="center" vertical="center" wrapText="1"/>
    </xf>
    <xf numFmtId="0" fontId="88" fillId="11" borderId="104" xfId="0" applyFont="1" applyFill="1" applyBorder="1" applyAlignment="1">
      <alignment horizontal="center" vertical="center" wrapText="1"/>
    </xf>
    <xf numFmtId="0" fontId="88" fillId="11" borderId="105" xfId="0" applyFont="1" applyFill="1" applyBorder="1" applyAlignment="1">
      <alignment horizontal="center" vertical="center" wrapText="1"/>
    </xf>
    <xf numFmtId="0" fontId="88" fillId="0" borderId="8" xfId="0" applyFont="1" applyBorder="1" applyAlignment="1">
      <alignment horizontal="center" vertical="center" wrapText="1"/>
    </xf>
    <xf numFmtId="0" fontId="88" fillId="0" borderId="8" xfId="0" applyFont="1" applyFill="1" applyBorder="1" applyAlignment="1">
      <alignment horizontal="left" vertical="center" wrapText="1"/>
    </xf>
    <xf numFmtId="0" fontId="69" fillId="10" borderId="0" xfId="0" applyFont="1" applyFill="1" applyAlignment="1">
      <alignment horizontal="center" vertical="center" wrapText="1"/>
    </xf>
    <xf numFmtId="0" fontId="18" fillId="0" borderId="101"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2"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56" fillId="4" borderId="8" xfId="0" applyFont="1" applyFill="1" applyBorder="1" applyAlignment="1">
      <alignment horizontal="left" vertical="center"/>
    </xf>
    <xf numFmtId="0" fontId="63" fillId="4" borderId="135" xfId="0" applyFont="1" applyFill="1" applyBorder="1" applyAlignment="1">
      <alignment horizontal="center" vertical="center" textRotation="1"/>
    </xf>
    <xf numFmtId="0" fontId="63" fillId="4" borderId="137" xfId="0" applyFont="1" applyFill="1" applyBorder="1" applyAlignment="1">
      <alignment horizontal="center" vertical="center" textRotation="1"/>
    </xf>
    <xf numFmtId="0" fontId="63" fillId="4" borderId="87" xfId="0" applyFont="1" applyFill="1" applyBorder="1" applyAlignment="1">
      <alignment horizontal="center" vertical="center" wrapText="1"/>
    </xf>
    <xf numFmtId="0" fontId="63" fillId="4" borderId="0" xfId="0" applyFont="1" applyFill="1" applyBorder="1" applyAlignment="1">
      <alignment horizontal="center" vertical="center"/>
    </xf>
    <xf numFmtId="0" fontId="63" fillId="4" borderId="99" xfId="0" applyFont="1" applyFill="1" applyBorder="1" applyAlignment="1">
      <alignment horizontal="center" vertical="center" wrapText="1"/>
    </xf>
    <xf numFmtId="0" fontId="63" fillId="4" borderId="70"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3" fillId="16" borderId="41" xfId="0" applyFont="1" applyFill="1" applyBorder="1" applyAlignment="1" applyProtection="1">
      <alignment horizontal="center" vertical="center" wrapText="1"/>
      <protection locked="0"/>
    </xf>
    <xf numFmtId="0" fontId="63" fillId="16" borderId="70" xfId="0" applyFont="1" applyFill="1" applyBorder="1" applyAlignment="1" applyProtection="1">
      <alignment horizontal="center" vertical="center" wrapText="1"/>
      <protection locked="0"/>
    </xf>
    <xf numFmtId="0" fontId="63" fillId="16" borderId="54" xfId="0" applyFont="1" applyFill="1" applyBorder="1" applyAlignment="1" applyProtection="1">
      <alignment horizontal="center" vertical="center"/>
      <protection locked="0"/>
    </xf>
    <xf numFmtId="0" fontId="63" fillId="16" borderId="55" xfId="0" applyFont="1" applyFill="1" applyBorder="1" applyAlignment="1" applyProtection="1">
      <alignment horizontal="center" vertical="center"/>
      <protection locked="0"/>
    </xf>
    <xf numFmtId="0" fontId="63" fillId="4" borderId="41" xfId="0" applyFont="1" applyFill="1" applyBorder="1" applyAlignment="1">
      <alignment horizontal="center" vertical="center" wrapText="1"/>
    </xf>
    <xf numFmtId="0" fontId="63" fillId="4" borderId="41" xfId="0" applyFont="1" applyFill="1" applyBorder="1" applyAlignment="1">
      <alignment vertical="center" wrapText="1"/>
    </xf>
    <xf numFmtId="0" fontId="63" fillId="4" borderId="70" xfId="0" applyFont="1" applyFill="1" applyBorder="1" applyAlignment="1">
      <alignment vertical="center" wrapText="1"/>
    </xf>
    <xf numFmtId="0" fontId="63" fillId="4" borderId="100" xfId="0" applyFont="1" applyFill="1" applyBorder="1" applyAlignment="1">
      <alignment horizontal="center" vertical="center"/>
    </xf>
    <xf numFmtId="0" fontId="63" fillId="4" borderId="55" xfId="0" applyFont="1" applyFill="1" applyBorder="1" applyAlignment="1">
      <alignment horizontal="center" vertical="center"/>
    </xf>
    <xf numFmtId="0" fontId="63"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3" fontId="70" fillId="0" borderId="37" xfId="0" applyNumberFormat="1" applyFont="1" applyBorder="1" applyAlignment="1">
      <alignment horizontal="center" vertical="center" wrapText="1"/>
    </xf>
    <xf numFmtId="0" fontId="70" fillId="0" borderId="8" xfId="0" applyFont="1" applyBorder="1" applyAlignment="1">
      <alignment horizontal="center" vertical="center" wrapText="1"/>
    </xf>
    <xf numFmtId="0" fontId="70" fillId="0" borderId="26" xfId="0" applyFont="1" applyBorder="1" applyAlignment="1">
      <alignment horizontal="center" vertical="center" wrapText="1"/>
    </xf>
    <xf numFmtId="0" fontId="70" fillId="0" borderId="37"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3"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105" xfId="0" applyFont="1" applyBorder="1" applyAlignment="1">
      <alignment horizontal="center" vertical="center" wrapText="1"/>
    </xf>
    <xf numFmtId="0" fontId="18" fillId="0" borderId="82" xfId="0" applyFont="1" applyBorder="1" applyAlignment="1">
      <alignment horizontal="left" vertical="center" wrapText="1"/>
    </xf>
    <xf numFmtId="0" fontId="18" fillId="0" borderId="83" xfId="0" applyFont="1" applyBorder="1" applyAlignment="1">
      <alignment horizontal="left" vertical="center" wrapText="1"/>
    </xf>
    <xf numFmtId="0" fontId="18" fillId="0" borderId="84" xfId="0" applyFont="1" applyBorder="1" applyAlignment="1">
      <alignment horizontal="left" vertical="center" wrapText="1"/>
    </xf>
    <xf numFmtId="0" fontId="63" fillId="4" borderId="96" xfId="0" applyFont="1" applyFill="1" applyBorder="1" applyAlignment="1">
      <alignment horizontal="center" vertical="center"/>
    </xf>
    <xf numFmtId="0" fontId="63" fillId="4" borderId="97" xfId="0" applyFont="1" applyFill="1" applyBorder="1" applyAlignment="1">
      <alignment horizontal="center" vertical="center"/>
    </xf>
    <xf numFmtId="0" fontId="63" fillId="4" borderId="98" xfId="0" applyFont="1" applyFill="1" applyBorder="1" applyAlignment="1">
      <alignment horizontal="center" vertical="center"/>
    </xf>
    <xf numFmtId="0" fontId="63" fillId="4" borderId="58" xfId="0" applyFont="1" applyFill="1" applyBorder="1" applyAlignment="1">
      <alignment horizontal="center" vertical="center"/>
    </xf>
    <xf numFmtId="0" fontId="63" fillId="4" borderId="0" xfId="0" applyFont="1" applyFill="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0" xfId="0" applyFont="1" applyBorder="1" applyAlignment="1">
      <alignment horizontal="left" vertical="center" wrapText="1"/>
    </xf>
    <xf numFmtId="0" fontId="18" fillId="0" borderId="81" xfId="0" applyFont="1" applyBorder="1" applyAlignment="1">
      <alignment horizontal="left" vertical="center" wrapText="1"/>
    </xf>
    <xf numFmtId="0" fontId="18" fillId="0" borderId="95" xfId="0" applyFont="1" applyBorder="1" applyAlignment="1">
      <alignment horizontal="left" vertical="center" wrapText="1"/>
    </xf>
    <xf numFmtId="3" fontId="18" fillId="0" borderId="129" xfId="0" applyNumberFormat="1" applyFont="1" applyBorder="1" applyAlignment="1">
      <alignment horizontal="center" vertical="center" wrapText="1"/>
    </xf>
    <xf numFmtId="0" fontId="18" fillId="0" borderId="38" xfId="0" applyFont="1" applyBorder="1" applyAlignment="1">
      <alignment horizontal="center" vertical="center" wrapText="1"/>
    </xf>
    <xf numFmtId="0" fontId="18" fillId="0" borderId="130"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11" borderId="102" xfId="0" applyFont="1" applyFill="1" applyBorder="1" applyAlignment="1">
      <alignment horizontal="center" vertical="center" wrapText="1"/>
    </xf>
    <xf numFmtId="0" fontId="18" fillId="0" borderId="25" xfId="0" applyFont="1" applyBorder="1" applyAlignment="1">
      <alignment horizontal="left"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81" xfId="0" applyFont="1" applyBorder="1" applyAlignment="1">
      <alignment horizontal="center" vertical="center" wrapText="1"/>
    </xf>
    <xf numFmtId="0" fontId="18" fillId="0" borderId="95" xfId="0" applyFont="1" applyBorder="1" applyAlignment="1">
      <alignment horizontal="center" vertical="center" wrapText="1"/>
    </xf>
    <xf numFmtId="0" fontId="18" fillId="0" borderId="102"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0" xfId="0" applyBorder="1" applyAlignment="1">
      <alignment horizontal="center" vertical="center" wrapText="1"/>
    </xf>
    <xf numFmtId="0" fontId="0" fillId="0" borderId="81" xfId="0" applyBorder="1" applyAlignment="1">
      <alignment horizontal="center" vertical="center" wrapText="1"/>
    </xf>
    <xf numFmtId="0" fontId="0" fillId="0" borderId="95" xfId="0"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105" xfId="0" applyBorder="1" applyAlignment="1">
      <alignment horizontal="center" vertical="center" wrapText="1"/>
    </xf>
    <xf numFmtId="0" fontId="52" fillId="0" borderId="8" xfId="0" applyFont="1" applyFill="1"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11" borderId="103" xfId="0" applyFill="1" applyBorder="1" applyAlignment="1">
      <alignment horizontal="center" vertical="center" wrapText="1"/>
    </xf>
    <xf numFmtId="0" fontId="0" fillId="11" borderId="104" xfId="0" applyFill="1" applyBorder="1" applyAlignment="1">
      <alignment horizontal="center" vertical="center" wrapText="1"/>
    </xf>
    <xf numFmtId="0" fontId="0" fillId="11" borderId="105"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27" fillId="0" borderId="25" xfId="0"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3" fillId="0" borderId="76"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79"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79"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8" fillId="0" borderId="46" xfId="0" applyFont="1" applyBorder="1" applyAlignment="1">
      <alignment horizontal="left" vertical="center" wrapText="1"/>
    </xf>
    <xf numFmtId="0" fontId="18" fillId="0" borderId="30" xfId="0" applyFont="1" applyBorder="1" applyAlignment="1">
      <alignment horizontal="left" vertical="center" wrapText="1"/>
    </xf>
    <xf numFmtId="0" fontId="18" fillId="0" borderId="49" xfId="0" applyFont="1" applyBorder="1" applyAlignment="1">
      <alignment horizontal="left" vertical="center" wrapText="1"/>
    </xf>
    <xf numFmtId="0" fontId="18" fillId="0" borderId="46" xfId="0" applyFont="1" applyBorder="1" applyAlignment="1">
      <alignment horizontal="center"/>
    </xf>
    <xf numFmtId="0" fontId="18" fillId="0" borderId="30" xfId="0" applyFont="1" applyBorder="1" applyAlignment="1">
      <alignment horizontal="center"/>
    </xf>
    <xf numFmtId="0" fontId="18" fillId="0" borderId="49" xfId="0" applyFont="1" applyBorder="1" applyAlignment="1">
      <alignment horizontal="center"/>
    </xf>
    <xf numFmtId="0" fontId="37" fillId="4" borderId="70"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3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5700"/>
      </font>
      <fill>
        <patternFill>
          <bgColor rgb="FFFFEB9C"/>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92D050"/>
        </patternFill>
      </fill>
    </dxf>
    <dxf>
      <fill>
        <patternFill>
          <bgColor rgb="FF00B050"/>
        </patternFill>
      </fill>
    </dxf>
    <dxf>
      <fill>
        <patternFill>
          <bgColor theme="9"/>
        </patternFill>
      </fill>
    </dxf>
    <dxf>
      <font>
        <color rgb="FF006100"/>
      </font>
      <fill>
        <patternFill>
          <bgColor rgb="FFC6EF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92D050"/>
        </patternFill>
      </fill>
    </dxf>
    <dxf>
      <font>
        <color theme="1"/>
      </font>
      <fill>
        <patternFill>
          <bgColor rgb="FFFFC00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ont>
        <color theme="1"/>
      </font>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0000"/>
        </patternFill>
      </fill>
    </dxf>
    <dxf>
      <font>
        <color theme="1"/>
      </font>
    </dxf>
    <dxf>
      <fill>
        <patternFill>
          <bgColor rgb="FF92D050"/>
        </patternFill>
      </fill>
    </dxf>
    <dxf>
      <font>
        <color theme="1"/>
      </font>
      <fill>
        <patternFill>
          <bgColor rgb="FFFFC000"/>
        </patternFill>
      </fill>
    </dxf>
    <dxf>
      <fill>
        <patternFill>
          <bgColor theme="7" tint="0.59996337778862885"/>
        </patternFill>
      </fill>
    </dxf>
    <dxf>
      <font>
        <color auto="1"/>
      </font>
    </dxf>
    <dxf>
      <font>
        <color theme="1"/>
      </font>
    </dxf>
    <dxf>
      <fill>
        <patternFill>
          <bgColor rgb="FF92D050"/>
        </patternFill>
      </fill>
    </dxf>
    <dxf>
      <fill>
        <patternFill>
          <bgColor theme="7" tint="0.39994506668294322"/>
        </patternFill>
      </fill>
    </dxf>
    <dxf>
      <fill>
        <patternFill>
          <bgColor theme="7" tint="0.59996337778862885"/>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theme="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dxf>
    <dxf>
      <fill>
        <patternFill>
          <bgColor rgb="FF92D050"/>
        </patternFill>
      </fill>
    </dxf>
    <dxf>
      <fill>
        <patternFill>
          <bgColor theme="7" tint="0.59996337778862885"/>
        </patternFill>
      </fill>
    </dxf>
    <dxf>
      <font>
        <color rgb="FF9C0006"/>
      </font>
      <fill>
        <patternFill>
          <bgColor rgb="FFFFC7CE"/>
        </patternFill>
      </fill>
    </dxf>
    <dxf>
      <fill>
        <patternFill>
          <bgColor rgb="FFFFC7CE"/>
        </patternFill>
      </fill>
    </dxf>
    <dxf>
      <font>
        <color rgb="FF9C5700"/>
      </font>
      <fill>
        <patternFill>
          <bgColor rgb="FFFFEB9C"/>
        </patternFill>
      </fill>
    </dxf>
    <dxf>
      <fill>
        <patternFill>
          <bgColor theme="9"/>
        </patternFill>
      </fill>
    </dxf>
    <dxf>
      <fill>
        <patternFill>
          <bgColor theme="9"/>
        </patternFill>
      </fill>
    </dxf>
    <dxf>
      <font>
        <color theme="1"/>
      </font>
    </dxf>
    <dxf>
      <font>
        <color rgb="FF006100"/>
      </font>
      <fill>
        <patternFill>
          <bgColor rgb="FFC6EFCE"/>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theme="7" tint="0.39994506668294322"/>
        </patternFill>
      </fill>
    </dxf>
    <dxf>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theme="9"/>
        </patternFill>
      </fill>
    </dxf>
    <dxf>
      <fill>
        <patternFill>
          <bgColor rgb="FF00B050"/>
        </patternFill>
      </fill>
    </dxf>
    <dxf>
      <fill>
        <patternFill>
          <bgColor rgb="FF92D050"/>
        </patternFill>
      </fill>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auto="1"/>
      </font>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92D05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292645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41"/>
  <sheetViews>
    <sheetView showGridLines="0" zoomScaleNormal="100" workbookViewId="0">
      <selection sqref="A1:F1"/>
    </sheetView>
  </sheetViews>
  <sheetFormatPr baseColWidth="10" defaultColWidth="11.42578125" defaultRowHeight="15"/>
  <cols>
    <col min="1" max="1" width="28.140625" customWidth="1"/>
    <col min="2" max="2" width="39.140625" customWidth="1"/>
    <col min="3" max="3" width="26.140625" style="6" customWidth="1"/>
    <col min="4" max="5" width="26.140625" customWidth="1"/>
    <col min="6" max="8" width="12.42578125" customWidth="1"/>
  </cols>
  <sheetData>
    <row r="1" spans="1:9" ht="42" customHeight="1">
      <c r="A1" s="342"/>
      <c r="B1" s="342"/>
      <c r="C1" s="342"/>
      <c r="D1" s="342"/>
      <c r="E1" s="342"/>
      <c r="F1" s="342"/>
    </row>
    <row r="2" spans="1:9" ht="38.25" customHeight="1"/>
    <row r="5" spans="1:9">
      <c r="D5" s="15"/>
      <c r="E5" s="15"/>
      <c r="F5" s="15"/>
      <c r="G5" s="15"/>
      <c r="H5" s="15"/>
    </row>
    <row r="6" spans="1:9">
      <c r="D6" s="15"/>
      <c r="E6" s="15"/>
      <c r="F6" s="15"/>
      <c r="G6" s="15"/>
      <c r="H6" s="15"/>
    </row>
    <row r="7" spans="1:9" ht="33.75">
      <c r="A7" s="343" t="s">
        <v>0</v>
      </c>
      <c r="B7" s="343"/>
      <c r="C7" s="343"/>
      <c r="D7" s="343"/>
      <c r="E7" s="343"/>
      <c r="F7" s="343"/>
      <c r="G7" s="343"/>
      <c r="H7" s="343"/>
      <c r="I7" s="343"/>
    </row>
    <row r="9" spans="1:9" s="7" customFormat="1" ht="81.75" customHeight="1">
      <c r="A9" s="8" t="s">
        <v>1</v>
      </c>
      <c r="B9" s="344" t="s">
        <v>2</v>
      </c>
      <c r="C9" s="344"/>
      <c r="D9" s="344"/>
      <c r="E9" s="344"/>
      <c r="F9" s="344"/>
      <c r="G9" s="344"/>
      <c r="H9" s="344"/>
      <c r="I9" s="344"/>
    </row>
    <row r="10" spans="1:9" s="7" customFormat="1" ht="16.899999999999999" customHeight="1">
      <c r="A10" s="13"/>
      <c r="B10" s="14"/>
      <c r="C10" s="14"/>
      <c r="D10" s="13"/>
      <c r="E10" s="12"/>
    </row>
    <row r="11" spans="1:9" s="7" customFormat="1" ht="84" customHeight="1">
      <c r="A11" s="8" t="s">
        <v>3</v>
      </c>
      <c r="B11" s="9" t="s">
        <v>514</v>
      </c>
      <c r="C11" s="341" t="s">
        <v>4</v>
      </c>
      <c r="D11" s="341"/>
      <c r="E11" s="341"/>
      <c r="F11" s="341"/>
      <c r="G11" s="341"/>
      <c r="H11" s="341"/>
      <c r="I11" s="341"/>
    </row>
    <row r="12" spans="1:9" ht="32.25" customHeight="1">
      <c r="A12" s="11"/>
    </row>
    <row r="13" spans="1:9" ht="32.25" customHeight="1">
      <c r="A13" s="10" t="s">
        <v>5</v>
      </c>
      <c r="B13" s="341" t="s">
        <v>6</v>
      </c>
      <c r="C13" s="341"/>
      <c r="D13" s="341"/>
      <c r="E13" s="341"/>
      <c r="F13" s="341"/>
      <c r="G13" s="341"/>
      <c r="H13" s="341"/>
      <c r="I13" s="341"/>
    </row>
    <row r="14" spans="1:9" s="7" customFormat="1" ht="69" customHeight="1">
      <c r="A14" s="10" t="s">
        <v>7</v>
      </c>
      <c r="B14" s="341"/>
      <c r="C14" s="341"/>
      <c r="D14" s="341"/>
      <c r="E14" s="341"/>
      <c r="F14" s="341"/>
      <c r="G14" s="341"/>
      <c r="H14" s="341"/>
      <c r="I14" s="341"/>
    </row>
    <row r="15" spans="1:9" s="7" customFormat="1" ht="54" customHeight="1">
      <c r="A15" s="10" t="s">
        <v>8</v>
      </c>
      <c r="B15" s="341"/>
      <c r="C15" s="341"/>
      <c r="D15" s="341"/>
      <c r="E15" s="341"/>
      <c r="F15" s="341"/>
      <c r="G15" s="341"/>
      <c r="H15" s="341"/>
      <c r="I15" s="341"/>
    </row>
    <row r="16" spans="1:9" s="7" customFormat="1" ht="54" customHeight="1">
      <c r="A16" s="8" t="s">
        <v>9</v>
      </c>
      <c r="B16" s="341"/>
      <c r="C16" s="341"/>
      <c r="D16" s="341"/>
      <c r="E16" s="341"/>
      <c r="F16" s="341"/>
      <c r="G16" s="341"/>
      <c r="H16" s="341"/>
      <c r="I16" s="341"/>
    </row>
    <row r="18" spans="1:9" s="7" customFormat="1" ht="54.75" customHeight="1">
      <c r="A18" s="8" t="s">
        <v>10</v>
      </c>
      <c r="B18" s="340"/>
      <c r="C18" s="340"/>
      <c r="D18" s="340"/>
      <c r="E18" s="340"/>
      <c r="F18" s="340"/>
      <c r="G18" s="340"/>
      <c r="H18" s="340"/>
      <c r="I18" s="340"/>
    </row>
    <row r="20" spans="1:9" ht="15.75" thickBot="1"/>
    <row r="21" spans="1:9" ht="13.5" customHeight="1">
      <c r="B21" s="303" t="s">
        <v>11</v>
      </c>
      <c r="C21" s="304" t="s">
        <v>12</v>
      </c>
      <c r="D21" s="304" t="s">
        <v>13</v>
      </c>
      <c r="E21" s="304" t="s">
        <v>14</v>
      </c>
    </row>
    <row r="22" spans="1:9" ht="13.5" customHeight="1" thickBot="1">
      <c r="B22" s="305" t="s">
        <v>15</v>
      </c>
      <c r="C22" s="306" t="s">
        <v>16</v>
      </c>
      <c r="D22" s="306" t="s">
        <v>17</v>
      </c>
      <c r="E22" s="306" t="s">
        <v>18</v>
      </c>
    </row>
    <row r="23" spans="1:9" ht="13.5" customHeight="1">
      <c r="B23" s="307" t="s">
        <v>19</v>
      </c>
      <c r="C23" s="308" t="s">
        <v>10</v>
      </c>
      <c r="D23" s="308" t="s">
        <v>10</v>
      </c>
      <c r="E23" s="308" t="s">
        <v>10</v>
      </c>
    </row>
    <row r="24" spans="1:9" ht="13.5" customHeight="1" thickBot="1">
      <c r="B24" s="305">
        <v>1</v>
      </c>
      <c r="C24" s="309">
        <v>45243</v>
      </c>
      <c r="D24" s="309">
        <v>45272</v>
      </c>
      <c r="E24" s="309">
        <v>45273</v>
      </c>
    </row>
    <row r="26" spans="1:9">
      <c r="B26" s="156" t="s">
        <v>521</v>
      </c>
      <c r="C26" s="310">
        <v>4918</v>
      </c>
    </row>
    <row r="27" spans="1:9">
      <c r="B27" s="156" t="s">
        <v>522</v>
      </c>
      <c r="C27" s="310">
        <v>411</v>
      </c>
    </row>
    <row r="28" spans="1:9">
      <c r="B28" s="313" t="s">
        <v>523</v>
      </c>
      <c r="C28" s="314">
        <v>5</v>
      </c>
      <c r="D28" t="s">
        <v>529</v>
      </c>
    </row>
    <row r="29" spans="1:9">
      <c r="B29" s="156" t="s">
        <v>524</v>
      </c>
      <c r="C29" s="310">
        <v>498</v>
      </c>
    </row>
    <row r="30" spans="1:9">
      <c r="B30" s="156" t="s">
        <v>525</v>
      </c>
      <c r="C30" s="310">
        <v>209</v>
      </c>
    </row>
    <row r="31" spans="1:9">
      <c r="B31" s="313" t="s">
        <v>526</v>
      </c>
      <c r="C31" s="314">
        <v>3</v>
      </c>
      <c r="D31" t="s">
        <v>529</v>
      </c>
    </row>
    <row r="32" spans="1:9">
      <c r="B32" s="156" t="s">
        <v>527</v>
      </c>
      <c r="C32" s="310">
        <v>98</v>
      </c>
    </row>
    <row r="33" spans="2:4">
      <c r="B33" s="156" t="s">
        <v>528</v>
      </c>
      <c r="C33" s="310">
        <v>91</v>
      </c>
    </row>
    <row r="34" spans="2:4">
      <c r="B34" s="311" t="s">
        <v>530</v>
      </c>
      <c r="C34" s="312">
        <f>+C26+C27+C29+C30+C32+C33</f>
        <v>6225</v>
      </c>
    </row>
    <row r="35" spans="2:4">
      <c r="B35" s="311" t="s">
        <v>534</v>
      </c>
      <c r="C35" s="312">
        <v>4</v>
      </c>
    </row>
    <row r="36" spans="2:4">
      <c r="B36" s="311" t="s">
        <v>532</v>
      </c>
      <c r="C36" s="312">
        <f>+C34*C35</f>
        <v>24900</v>
      </c>
    </row>
    <row r="37" spans="2:4">
      <c r="B37" s="315" t="s">
        <v>531</v>
      </c>
      <c r="C37" s="316">
        <v>25</v>
      </c>
    </row>
    <row r="38" spans="2:4">
      <c r="B38" s="315" t="s">
        <v>533</v>
      </c>
      <c r="C38" s="316">
        <f>+C37*6</f>
        <v>150</v>
      </c>
      <c r="D38" t="s">
        <v>535</v>
      </c>
    </row>
    <row r="41" spans="2:4" ht="45">
      <c r="B41" s="317" t="s">
        <v>212</v>
      </c>
      <c r="C41" s="318">
        <f>+C36+C38</f>
        <v>25050</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showGridLines="0" workbookViewId="0"/>
  </sheetViews>
  <sheetFormatPr baseColWidth="10" defaultColWidth="11.42578125" defaultRowHeight="15"/>
  <sheetData>
    <row r="2" spans="2:10" ht="18.75">
      <c r="B2" s="345" t="s">
        <v>20</v>
      </c>
      <c r="C2" s="345"/>
      <c r="D2" s="345"/>
      <c r="E2" s="345"/>
      <c r="F2" s="345"/>
      <c r="G2" s="345"/>
      <c r="H2" s="345"/>
      <c r="I2" s="345"/>
      <c r="J2" s="345"/>
    </row>
    <row r="3" spans="2:10" ht="15.75" thickBot="1"/>
    <row r="4" spans="2:10">
      <c r="B4" s="346" t="s">
        <v>21</v>
      </c>
      <c r="C4" s="347"/>
      <c r="D4" s="347"/>
      <c r="E4" s="347"/>
      <c r="F4" s="347"/>
      <c r="G4" s="347"/>
      <c r="H4" s="347"/>
      <c r="I4" s="347"/>
      <c r="J4" s="348"/>
    </row>
    <row r="5" spans="2:10">
      <c r="B5" s="349"/>
      <c r="C5" s="350"/>
      <c r="D5" s="350"/>
      <c r="E5" s="350"/>
      <c r="F5" s="350"/>
      <c r="G5" s="350"/>
      <c r="H5" s="350"/>
      <c r="I5" s="350"/>
      <c r="J5" s="351"/>
    </row>
    <row r="6" spans="2:10">
      <c r="B6" s="349"/>
      <c r="C6" s="350"/>
      <c r="D6" s="350"/>
      <c r="E6" s="350"/>
      <c r="F6" s="350"/>
      <c r="G6" s="350"/>
      <c r="H6" s="350"/>
      <c r="I6" s="350"/>
      <c r="J6" s="351"/>
    </row>
    <row r="7" spans="2:10" ht="15.75" thickBot="1">
      <c r="B7" s="352"/>
      <c r="C7" s="353"/>
      <c r="D7" s="353"/>
      <c r="E7" s="353"/>
      <c r="F7" s="353"/>
      <c r="G7" s="353"/>
      <c r="H7" s="353"/>
      <c r="I7" s="353"/>
      <c r="J7" s="354"/>
    </row>
    <row r="8" spans="2:10" ht="15.75" thickBot="1"/>
    <row r="9" spans="2:10">
      <c r="B9" s="346" t="s">
        <v>22</v>
      </c>
      <c r="C9" s="347"/>
      <c r="D9" s="347"/>
      <c r="E9" s="347"/>
      <c r="F9" s="347"/>
      <c r="G9" s="347"/>
      <c r="H9" s="347"/>
      <c r="I9" s="347"/>
      <c r="J9" s="348"/>
    </row>
    <row r="10" spans="2:10">
      <c r="B10" s="349"/>
      <c r="C10" s="350"/>
      <c r="D10" s="350"/>
      <c r="E10" s="350"/>
      <c r="F10" s="350"/>
      <c r="G10" s="350"/>
      <c r="H10" s="350"/>
      <c r="I10" s="350"/>
      <c r="J10" s="351"/>
    </row>
    <row r="11" spans="2:10">
      <c r="B11" s="349"/>
      <c r="C11" s="350"/>
      <c r="D11" s="350"/>
      <c r="E11" s="350"/>
      <c r="F11" s="350"/>
      <c r="G11" s="350"/>
      <c r="H11" s="350"/>
      <c r="I11" s="350"/>
      <c r="J11" s="351"/>
    </row>
    <row r="12" spans="2:10">
      <c r="B12" s="349"/>
      <c r="C12" s="350"/>
      <c r="D12" s="350"/>
      <c r="E12" s="350"/>
      <c r="F12" s="350"/>
      <c r="G12" s="350"/>
      <c r="H12" s="350"/>
      <c r="I12" s="350"/>
      <c r="J12" s="351"/>
    </row>
    <row r="13" spans="2:10">
      <c r="B13" s="349"/>
      <c r="C13" s="350"/>
      <c r="D13" s="350"/>
      <c r="E13" s="350"/>
      <c r="F13" s="350"/>
      <c r="G13" s="350"/>
      <c r="H13" s="350"/>
      <c r="I13" s="350"/>
      <c r="J13" s="351"/>
    </row>
    <row r="14" spans="2:10">
      <c r="B14" s="349"/>
      <c r="C14" s="350"/>
      <c r="D14" s="350"/>
      <c r="E14" s="350"/>
      <c r="F14" s="350"/>
      <c r="G14" s="350"/>
      <c r="H14" s="350"/>
      <c r="I14" s="350"/>
      <c r="J14" s="351"/>
    </row>
    <row r="15" spans="2:10" ht="15.75" thickBot="1">
      <c r="B15" s="352"/>
      <c r="C15" s="353"/>
      <c r="D15" s="353"/>
      <c r="E15" s="353"/>
      <c r="F15" s="353"/>
      <c r="G15" s="353"/>
      <c r="H15" s="353"/>
      <c r="I15" s="353"/>
      <c r="J15" s="354"/>
    </row>
    <row r="16" spans="2:10" ht="15.75" thickBot="1"/>
    <row r="17" spans="2:10">
      <c r="B17" s="346" t="s">
        <v>23</v>
      </c>
      <c r="C17" s="347"/>
      <c r="D17" s="347"/>
      <c r="E17" s="347"/>
      <c r="F17" s="347"/>
      <c r="G17" s="347"/>
      <c r="H17" s="347"/>
      <c r="I17" s="347"/>
      <c r="J17" s="348"/>
    </row>
    <row r="18" spans="2:10">
      <c r="B18" s="349"/>
      <c r="C18" s="350"/>
      <c r="D18" s="350"/>
      <c r="E18" s="350"/>
      <c r="F18" s="350"/>
      <c r="G18" s="350"/>
      <c r="H18" s="350"/>
      <c r="I18" s="350"/>
      <c r="J18" s="351"/>
    </row>
    <row r="19" spans="2:10">
      <c r="B19" s="349"/>
      <c r="C19" s="350"/>
      <c r="D19" s="350"/>
      <c r="E19" s="350"/>
      <c r="F19" s="350"/>
      <c r="G19" s="350"/>
      <c r="H19" s="350"/>
      <c r="I19" s="350"/>
      <c r="J19" s="351"/>
    </row>
    <row r="20" spans="2:10" ht="15.75" thickBot="1">
      <c r="B20" s="352"/>
      <c r="C20" s="353"/>
      <c r="D20" s="353"/>
      <c r="E20" s="353"/>
      <c r="F20" s="353"/>
      <c r="G20" s="353"/>
      <c r="H20" s="353"/>
      <c r="I20" s="353"/>
      <c r="J20" s="354"/>
    </row>
    <row r="21" spans="2:10" ht="15.75" thickBot="1"/>
    <row r="22" spans="2:10">
      <c r="B22" s="346" t="s">
        <v>24</v>
      </c>
      <c r="C22" s="347"/>
      <c r="D22" s="347"/>
      <c r="E22" s="347"/>
      <c r="F22" s="347"/>
      <c r="G22" s="347"/>
      <c r="H22" s="347"/>
      <c r="I22" s="347"/>
      <c r="J22" s="348"/>
    </row>
    <row r="23" spans="2:10">
      <c r="B23" s="349"/>
      <c r="C23" s="350"/>
      <c r="D23" s="350"/>
      <c r="E23" s="350"/>
      <c r="F23" s="350"/>
      <c r="G23" s="350"/>
      <c r="H23" s="350"/>
      <c r="I23" s="350"/>
      <c r="J23" s="351"/>
    </row>
    <row r="24" spans="2:10">
      <c r="B24" s="349"/>
      <c r="C24" s="350"/>
      <c r="D24" s="350"/>
      <c r="E24" s="350"/>
      <c r="F24" s="350"/>
      <c r="G24" s="350"/>
      <c r="H24" s="350"/>
      <c r="I24" s="350"/>
      <c r="J24" s="351"/>
    </row>
    <row r="25" spans="2:10">
      <c r="B25" s="349"/>
      <c r="C25" s="350"/>
      <c r="D25" s="350"/>
      <c r="E25" s="350"/>
      <c r="F25" s="350"/>
      <c r="G25" s="350"/>
      <c r="H25" s="350"/>
      <c r="I25" s="350"/>
      <c r="J25" s="351"/>
    </row>
    <row r="26" spans="2:10">
      <c r="B26" s="349"/>
      <c r="C26" s="350"/>
      <c r="D26" s="350"/>
      <c r="E26" s="350"/>
      <c r="F26" s="350"/>
      <c r="G26" s="350"/>
      <c r="H26" s="350"/>
      <c r="I26" s="350"/>
      <c r="J26" s="351"/>
    </row>
    <row r="27" spans="2:10">
      <c r="B27" s="349"/>
      <c r="C27" s="350"/>
      <c r="D27" s="350"/>
      <c r="E27" s="350"/>
      <c r="F27" s="350"/>
      <c r="G27" s="350"/>
      <c r="H27" s="350"/>
      <c r="I27" s="350"/>
      <c r="J27" s="351"/>
    </row>
    <row r="28" spans="2:10">
      <c r="B28" s="349"/>
      <c r="C28" s="350"/>
      <c r="D28" s="350"/>
      <c r="E28" s="350"/>
      <c r="F28" s="350"/>
      <c r="G28" s="350"/>
      <c r="H28" s="350"/>
      <c r="I28" s="350"/>
      <c r="J28" s="351"/>
    </row>
    <row r="29" spans="2:10">
      <c r="B29" s="349"/>
      <c r="C29" s="350"/>
      <c r="D29" s="350"/>
      <c r="E29" s="350"/>
      <c r="F29" s="350"/>
      <c r="G29" s="350"/>
      <c r="H29" s="350"/>
      <c r="I29" s="350"/>
      <c r="J29" s="351"/>
    </row>
    <row r="30" spans="2:10" ht="15.75" thickBot="1">
      <c r="B30" s="352"/>
      <c r="C30" s="353"/>
      <c r="D30" s="353"/>
      <c r="E30" s="353"/>
      <c r="F30" s="353"/>
      <c r="G30" s="353"/>
      <c r="H30" s="353"/>
      <c r="I30" s="353"/>
      <c r="J30" s="35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showGridLines="0" zoomScale="85" zoomScaleNormal="85" workbookViewId="0"/>
  </sheetViews>
  <sheetFormatPr baseColWidth="10" defaultColWidth="10.42578125" defaultRowHeight="14.25"/>
  <cols>
    <col min="1" max="1" width="53.28515625" style="283" customWidth="1"/>
    <col min="2" max="2" width="15.42578125" style="284" customWidth="1"/>
    <col min="3" max="3" width="72.140625" style="251" customWidth="1"/>
    <col min="4" max="4" width="24.140625" style="284" customWidth="1"/>
    <col min="5" max="5" width="55.85546875" style="251" customWidth="1"/>
    <col min="6" max="6" width="4.7109375" style="251" customWidth="1"/>
    <col min="7" max="16384" width="10.42578125" style="251"/>
  </cols>
  <sheetData>
    <row r="1" spans="1:8" ht="80.099999999999994" customHeight="1">
      <c r="A1" s="249"/>
      <c r="B1" s="359" t="s">
        <v>25</v>
      </c>
      <c r="C1" s="359"/>
      <c r="D1" s="359"/>
      <c r="E1" s="249"/>
      <c r="F1" s="250"/>
      <c r="G1" s="250"/>
      <c r="H1" s="250"/>
    </row>
    <row r="2" spans="1:8" ht="54.75" customHeight="1">
      <c r="A2" s="252" t="s">
        <v>26</v>
      </c>
      <c r="B2" s="360" t="s">
        <v>27</v>
      </c>
      <c r="C2" s="361"/>
      <c r="D2" s="253" t="s">
        <v>28</v>
      </c>
      <c r="E2" s="254" t="s">
        <v>4</v>
      </c>
    </row>
    <row r="3" spans="1:8" ht="16.7" customHeight="1">
      <c r="A3" s="255"/>
      <c r="B3" s="256"/>
      <c r="C3" s="256"/>
      <c r="D3" s="257"/>
      <c r="E3" s="256"/>
    </row>
    <row r="4" spans="1:8" ht="54.75" customHeight="1">
      <c r="A4" s="252" t="s">
        <v>29</v>
      </c>
      <c r="B4" s="362" t="s">
        <v>2</v>
      </c>
      <c r="C4" s="363"/>
      <c r="D4" s="363"/>
      <c r="E4" s="363"/>
    </row>
    <row r="5" spans="1:8" ht="13.35" customHeight="1">
      <c r="A5" s="258"/>
      <c r="B5" s="259"/>
      <c r="D5" s="257"/>
      <c r="E5" s="257"/>
    </row>
    <row r="6" spans="1:8" ht="21" customHeight="1">
      <c r="A6" s="364" t="s">
        <v>30</v>
      </c>
      <c r="B6" s="365" t="s">
        <v>31</v>
      </c>
      <c r="C6" s="365"/>
      <c r="D6" s="365" t="s">
        <v>32</v>
      </c>
      <c r="E6" s="365"/>
    </row>
    <row r="7" spans="1:8" ht="115.5" customHeight="1">
      <c r="A7" s="364"/>
      <c r="B7" s="366" t="s">
        <v>33</v>
      </c>
      <c r="C7" s="367"/>
      <c r="D7" s="368" t="s">
        <v>34</v>
      </c>
      <c r="E7" s="368"/>
    </row>
    <row r="8" spans="1:8" ht="21" customHeight="1">
      <c r="A8" s="258"/>
      <c r="B8" s="259"/>
      <c r="D8" s="257"/>
      <c r="E8" s="257"/>
    </row>
    <row r="9" spans="1:8" ht="20.100000000000001" customHeight="1">
      <c r="A9" s="369" t="s">
        <v>35</v>
      </c>
      <c r="B9" s="369"/>
      <c r="C9" s="369"/>
      <c r="D9" s="369"/>
      <c r="E9" s="369"/>
    </row>
    <row r="10" spans="1:8" ht="20.100000000000001" customHeight="1">
      <c r="A10" s="260" t="s">
        <v>36</v>
      </c>
      <c r="B10" s="260" t="s">
        <v>37</v>
      </c>
      <c r="C10" s="260" t="s">
        <v>38</v>
      </c>
      <c r="D10" s="260" t="s">
        <v>39</v>
      </c>
      <c r="E10" s="260" t="s">
        <v>40</v>
      </c>
    </row>
    <row r="11" spans="1:8" s="264" customFormat="1" ht="118.5" customHeight="1">
      <c r="A11" s="370" t="s">
        <v>41</v>
      </c>
      <c r="B11" s="261">
        <v>1</v>
      </c>
      <c r="C11" s="262" t="s">
        <v>42</v>
      </c>
      <c r="D11" s="263">
        <v>1</v>
      </c>
      <c r="E11" s="262" t="s">
        <v>43</v>
      </c>
    </row>
    <row r="12" spans="1:8" s="264" customFormat="1" ht="113.25" customHeight="1">
      <c r="A12" s="370"/>
      <c r="B12" s="261">
        <v>2</v>
      </c>
      <c r="C12" s="262" t="s">
        <v>44</v>
      </c>
      <c r="D12" s="263"/>
      <c r="E12" s="262"/>
    </row>
    <row r="13" spans="1:8" ht="80.099999999999994" customHeight="1">
      <c r="A13" s="371" t="s">
        <v>45</v>
      </c>
      <c r="B13" s="265">
        <v>3</v>
      </c>
      <c r="C13" s="266" t="s">
        <v>537</v>
      </c>
      <c r="D13" s="265">
        <v>2</v>
      </c>
      <c r="E13" s="266" t="s">
        <v>46</v>
      </c>
    </row>
    <row r="14" spans="1:8" ht="80.099999999999994" customHeight="1">
      <c r="A14" s="371"/>
      <c r="B14" s="265">
        <v>4</v>
      </c>
      <c r="C14" s="266" t="s">
        <v>47</v>
      </c>
      <c r="D14" s="265"/>
      <c r="E14" s="266"/>
    </row>
    <row r="15" spans="1:8" ht="80.099999999999994" customHeight="1">
      <c r="A15" s="371"/>
      <c r="B15" s="265">
        <v>5</v>
      </c>
      <c r="C15" s="266" t="s">
        <v>48</v>
      </c>
      <c r="D15" s="265"/>
      <c r="E15" s="266"/>
    </row>
    <row r="16" spans="1:8" ht="80.099999999999994" customHeight="1">
      <c r="A16" s="357" t="s">
        <v>49</v>
      </c>
      <c r="B16" s="265">
        <v>6</v>
      </c>
      <c r="C16" s="266" t="s">
        <v>50</v>
      </c>
      <c r="D16" s="265">
        <v>3</v>
      </c>
      <c r="E16" s="262" t="s">
        <v>51</v>
      </c>
    </row>
    <row r="17" spans="1:10" ht="80.099999999999994" customHeight="1">
      <c r="A17" s="357"/>
      <c r="B17" s="265">
        <v>7</v>
      </c>
      <c r="C17" s="266" t="s">
        <v>52</v>
      </c>
      <c r="D17" s="265">
        <v>4</v>
      </c>
      <c r="E17" s="262" t="s">
        <v>53</v>
      </c>
    </row>
    <row r="18" spans="1:10" ht="80.099999999999994" customHeight="1">
      <c r="A18" s="357"/>
      <c r="B18" s="265">
        <v>8</v>
      </c>
      <c r="C18" s="266" t="s">
        <v>54</v>
      </c>
      <c r="D18" s="265"/>
      <c r="E18" s="267"/>
    </row>
    <row r="19" spans="1:10" ht="80.099999999999994" customHeight="1">
      <c r="A19" s="357"/>
      <c r="B19" s="265">
        <v>9</v>
      </c>
      <c r="C19" s="266" t="s">
        <v>55</v>
      </c>
      <c r="D19" s="265"/>
      <c r="E19" s="266"/>
    </row>
    <row r="20" spans="1:10" ht="80.099999999999994" customHeight="1">
      <c r="A20" s="357"/>
      <c r="B20" s="265">
        <v>10</v>
      </c>
      <c r="C20" s="266" t="s">
        <v>56</v>
      </c>
      <c r="D20" s="265"/>
      <c r="E20" s="262"/>
      <c r="J20" s="268"/>
    </row>
    <row r="21" spans="1:10" ht="80.099999999999994" customHeight="1">
      <c r="A21" s="357"/>
      <c r="B21" s="265">
        <v>11</v>
      </c>
      <c r="C21" s="266" t="s">
        <v>57</v>
      </c>
      <c r="D21" s="265"/>
      <c r="E21" s="266"/>
      <c r="J21" s="268"/>
    </row>
    <row r="22" spans="1:10" ht="80.099999999999994" customHeight="1">
      <c r="A22" s="357"/>
      <c r="B22" s="265">
        <v>12</v>
      </c>
      <c r="C22" s="266" t="s">
        <v>58</v>
      </c>
      <c r="D22" s="265"/>
      <c r="E22" s="266"/>
      <c r="J22" s="268"/>
    </row>
    <row r="23" spans="1:10" ht="80.099999999999994" customHeight="1">
      <c r="A23" s="357" t="s">
        <v>59</v>
      </c>
      <c r="B23" s="265">
        <v>13</v>
      </c>
      <c r="C23" s="262" t="s">
        <v>60</v>
      </c>
      <c r="D23" s="261">
        <v>5</v>
      </c>
      <c r="E23" s="262" t="s">
        <v>61</v>
      </c>
    </row>
    <row r="24" spans="1:10" ht="80.099999999999994" customHeight="1">
      <c r="A24" s="357"/>
      <c r="B24" s="265">
        <v>14</v>
      </c>
      <c r="C24" s="262" t="s">
        <v>62</v>
      </c>
      <c r="D24" s="261">
        <v>6</v>
      </c>
      <c r="E24" s="262" t="s">
        <v>63</v>
      </c>
    </row>
    <row r="25" spans="1:10" ht="80.099999999999994" customHeight="1">
      <c r="A25" s="357"/>
      <c r="B25" s="265">
        <v>15</v>
      </c>
      <c r="C25" s="262" t="s">
        <v>64</v>
      </c>
      <c r="D25" s="261">
        <v>7</v>
      </c>
      <c r="E25" s="262" t="s">
        <v>65</v>
      </c>
    </row>
    <row r="26" spans="1:10" ht="80.099999999999994" customHeight="1">
      <c r="A26" s="357"/>
      <c r="B26" s="265">
        <v>16</v>
      </c>
      <c r="C26" s="262" t="s">
        <v>66</v>
      </c>
      <c r="D26" s="261"/>
      <c r="E26" s="262"/>
    </row>
    <row r="27" spans="1:10" ht="174.6" customHeight="1">
      <c r="A27" s="269" t="s">
        <v>67</v>
      </c>
      <c r="B27" s="265">
        <v>17</v>
      </c>
      <c r="C27" s="262" t="s">
        <v>68</v>
      </c>
      <c r="D27" s="261">
        <v>8</v>
      </c>
      <c r="E27" s="262" t="s">
        <v>69</v>
      </c>
    </row>
    <row r="28" spans="1:10" ht="48.75" customHeight="1">
      <c r="A28" s="357" t="s">
        <v>70</v>
      </c>
      <c r="B28" s="265">
        <v>18</v>
      </c>
      <c r="C28" s="270" t="s">
        <v>71</v>
      </c>
      <c r="D28" s="265"/>
      <c r="E28" s="266"/>
    </row>
    <row r="29" spans="1:10" ht="87" customHeight="1">
      <c r="A29" s="357"/>
      <c r="B29" s="265">
        <v>19</v>
      </c>
      <c r="C29" s="270" t="s">
        <v>72</v>
      </c>
      <c r="D29" s="265"/>
      <c r="E29" s="266"/>
    </row>
    <row r="30" spans="1:10" ht="20.100000000000001" customHeight="1">
      <c r="A30" s="369" t="s">
        <v>73</v>
      </c>
      <c r="B30" s="369"/>
      <c r="C30" s="369"/>
      <c r="D30" s="369"/>
      <c r="E30" s="369"/>
    </row>
    <row r="31" spans="1:10" ht="20.100000000000001" customHeight="1">
      <c r="A31" s="260" t="s">
        <v>36</v>
      </c>
      <c r="B31" s="260" t="s">
        <v>37</v>
      </c>
      <c r="C31" s="260" t="s">
        <v>74</v>
      </c>
      <c r="D31" s="260" t="s">
        <v>39</v>
      </c>
      <c r="E31" s="260" t="s">
        <v>75</v>
      </c>
    </row>
    <row r="32" spans="1:10" ht="98.45" customHeight="1">
      <c r="A32" s="357" t="s">
        <v>76</v>
      </c>
      <c r="B32" s="261">
        <v>1</v>
      </c>
      <c r="C32" s="262" t="s">
        <v>77</v>
      </c>
      <c r="D32" s="261">
        <v>1</v>
      </c>
      <c r="E32" s="262" t="s">
        <v>78</v>
      </c>
    </row>
    <row r="33" spans="1:5" ht="81" customHeight="1">
      <c r="A33" s="357"/>
      <c r="B33" s="261">
        <v>2</v>
      </c>
      <c r="C33" s="262" t="s">
        <v>79</v>
      </c>
      <c r="D33" s="261">
        <v>2</v>
      </c>
      <c r="E33" s="262" t="s">
        <v>80</v>
      </c>
    </row>
    <row r="34" spans="1:5" ht="92.1" customHeight="1">
      <c r="A34" s="357"/>
      <c r="B34" s="261"/>
      <c r="C34" s="262"/>
      <c r="D34" s="261">
        <v>3</v>
      </c>
      <c r="E34" s="262" t="s">
        <v>81</v>
      </c>
    </row>
    <row r="35" spans="1:5" ht="68.25" customHeight="1">
      <c r="A35" s="357"/>
      <c r="B35" s="261"/>
      <c r="C35" s="262"/>
      <c r="D35" s="261">
        <v>4</v>
      </c>
      <c r="E35" s="262" t="s">
        <v>82</v>
      </c>
    </row>
    <row r="36" spans="1:5" ht="68.25" customHeight="1">
      <c r="A36" s="357"/>
      <c r="B36" s="261"/>
      <c r="C36" s="264"/>
      <c r="D36" s="261">
        <v>5</v>
      </c>
      <c r="E36" s="262" t="s">
        <v>83</v>
      </c>
    </row>
    <row r="37" spans="1:5" ht="41.45" customHeight="1">
      <c r="A37" s="357"/>
      <c r="B37" s="261"/>
      <c r="C37" s="270"/>
      <c r="D37" s="261">
        <v>6</v>
      </c>
      <c r="E37" s="262" t="s">
        <v>84</v>
      </c>
    </row>
    <row r="38" spans="1:5" ht="49.5" customHeight="1">
      <c r="A38" s="357"/>
      <c r="B38" s="261"/>
      <c r="C38" s="270"/>
      <c r="D38" s="261">
        <v>7</v>
      </c>
      <c r="E38" s="270" t="s">
        <v>85</v>
      </c>
    </row>
    <row r="39" spans="1:5" ht="49.5" customHeight="1">
      <c r="A39" s="357" t="s">
        <v>86</v>
      </c>
      <c r="B39" s="261">
        <v>3</v>
      </c>
      <c r="C39" s="270" t="s">
        <v>87</v>
      </c>
      <c r="D39" s="261">
        <v>8</v>
      </c>
      <c r="E39" s="270" t="s">
        <v>88</v>
      </c>
    </row>
    <row r="40" spans="1:5" ht="49.5" customHeight="1">
      <c r="A40" s="357"/>
      <c r="B40" s="261"/>
      <c r="C40" s="270"/>
      <c r="D40" s="261">
        <v>9</v>
      </c>
      <c r="E40" s="270" t="s">
        <v>89</v>
      </c>
    </row>
    <row r="41" spans="1:5" s="271" customFormat="1" ht="68.25" customHeight="1">
      <c r="A41" s="357"/>
      <c r="B41" s="261"/>
      <c r="C41" s="270"/>
      <c r="D41" s="261">
        <v>10</v>
      </c>
      <c r="E41" s="270" t="s">
        <v>90</v>
      </c>
    </row>
    <row r="42" spans="1:5" s="271" customFormat="1" ht="78.75" customHeight="1">
      <c r="A42" s="357"/>
      <c r="B42" s="261"/>
      <c r="C42" s="272"/>
      <c r="D42" s="261">
        <v>11</v>
      </c>
      <c r="E42" s="270" t="s">
        <v>91</v>
      </c>
    </row>
    <row r="43" spans="1:5" s="271" customFormat="1" ht="42.75">
      <c r="A43" s="357" t="s">
        <v>92</v>
      </c>
      <c r="B43" s="261">
        <v>4</v>
      </c>
      <c r="C43" s="262" t="s">
        <v>93</v>
      </c>
      <c r="D43" s="261">
        <v>12</v>
      </c>
      <c r="E43" s="273" t="s">
        <v>94</v>
      </c>
    </row>
    <row r="44" spans="1:5" s="271" customFormat="1" ht="55.5" customHeight="1">
      <c r="A44" s="357"/>
      <c r="B44" s="261">
        <v>5</v>
      </c>
      <c r="C44" s="262" t="s">
        <v>95</v>
      </c>
      <c r="D44" s="261"/>
      <c r="E44" s="262"/>
    </row>
    <row r="45" spans="1:5" s="271" customFormat="1" ht="42.75">
      <c r="A45" s="357"/>
      <c r="B45" s="261">
        <v>6</v>
      </c>
      <c r="C45" s="262" t="s">
        <v>96</v>
      </c>
      <c r="D45" s="261">
        <v>13</v>
      </c>
      <c r="E45" s="262" t="s">
        <v>97</v>
      </c>
    </row>
    <row r="46" spans="1:5" s="271" customFormat="1" ht="61.5" customHeight="1">
      <c r="A46" s="357"/>
      <c r="B46" s="261">
        <v>7</v>
      </c>
      <c r="C46" s="262" t="s">
        <v>98</v>
      </c>
      <c r="D46" s="261">
        <v>14</v>
      </c>
      <c r="E46" s="262" t="s">
        <v>99</v>
      </c>
    </row>
    <row r="47" spans="1:5" ht="71.25" customHeight="1">
      <c r="A47" s="357"/>
      <c r="B47" s="261">
        <v>8</v>
      </c>
      <c r="C47" s="273" t="s">
        <v>100</v>
      </c>
      <c r="D47" s="261">
        <v>15</v>
      </c>
      <c r="E47" s="262" t="s">
        <v>101</v>
      </c>
    </row>
    <row r="48" spans="1:5" ht="105" customHeight="1">
      <c r="A48" s="357"/>
      <c r="B48" s="261">
        <v>9</v>
      </c>
      <c r="C48" s="262" t="s">
        <v>102</v>
      </c>
      <c r="D48" s="261">
        <v>16</v>
      </c>
      <c r="E48" s="262" t="s">
        <v>103</v>
      </c>
    </row>
    <row r="49" spans="1:5" ht="75.599999999999994" customHeight="1">
      <c r="A49" s="357" t="s">
        <v>104</v>
      </c>
      <c r="B49" s="261">
        <v>10</v>
      </c>
      <c r="C49" s="262" t="s">
        <v>105</v>
      </c>
      <c r="D49" s="261">
        <v>17</v>
      </c>
      <c r="E49" s="262" t="s">
        <v>106</v>
      </c>
    </row>
    <row r="50" spans="1:5" ht="62.45" customHeight="1">
      <c r="A50" s="357"/>
      <c r="B50" s="261">
        <v>11</v>
      </c>
      <c r="C50" s="262" t="s">
        <v>107</v>
      </c>
      <c r="D50" s="263">
        <v>18</v>
      </c>
      <c r="E50" s="262" t="s">
        <v>108</v>
      </c>
    </row>
    <row r="51" spans="1:5" ht="28.5">
      <c r="A51" s="357"/>
      <c r="B51" s="261">
        <v>12</v>
      </c>
      <c r="C51" s="262" t="s">
        <v>109</v>
      </c>
      <c r="D51" s="263">
        <v>19</v>
      </c>
      <c r="E51" s="262" t="s">
        <v>110</v>
      </c>
    </row>
    <row r="52" spans="1:5" ht="57">
      <c r="A52" s="357" t="s">
        <v>111</v>
      </c>
      <c r="B52" s="261">
        <v>13</v>
      </c>
      <c r="C52" s="262" t="s">
        <v>112</v>
      </c>
      <c r="D52" s="263">
        <v>20</v>
      </c>
      <c r="E52" s="273" t="s">
        <v>113</v>
      </c>
    </row>
    <row r="53" spans="1:5" ht="28.5">
      <c r="A53" s="357"/>
      <c r="B53" s="261">
        <v>14</v>
      </c>
      <c r="C53" s="262" t="s">
        <v>114</v>
      </c>
      <c r="D53" s="263">
        <v>21</v>
      </c>
      <c r="E53" s="273" t="s">
        <v>115</v>
      </c>
    </row>
    <row r="54" spans="1:5" ht="71.25">
      <c r="A54" s="357"/>
      <c r="B54" s="261">
        <v>15</v>
      </c>
      <c r="C54" s="262" t="s">
        <v>116</v>
      </c>
      <c r="D54" s="263"/>
      <c r="E54" s="273"/>
    </row>
    <row r="55" spans="1:5" ht="28.5">
      <c r="A55" s="357"/>
      <c r="B55" s="261">
        <v>16</v>
      </c>
      <c r="C55" s="262" t="s">
        <v>117</v>
      </c>
      <c r="D55" s="263"/>
      <c r="E55" s="273"/>
    </row>
    <row r="56" spans="1:5">
      <c r="A56" s="357"/>
      <c r="B56" s="261">
        <v>17</v>
      </c>
      <c r="C56" s="262" t="s">
        <v>118</v>
      </c>
      <c r="D56" s="263"/>
      <c r="E56" s="273"/>
    </row>
    <row r="57" spans="1:5" ht="28.5">
      <c r="A57" s="357"/>
      <c r="B57" s="261">
        <v>18</v>
      </c>
      <c r="C57" s="262" t="s">
        <v>119</v>
      </c>
      <c r="D57" s="263"/>
      <c r="E57" s="273"/>
    </row>
    <row r="58" spans="1:5">
      <c r="A58" s="357"/>
      <c r="B58" s="261">
        <v>19</v>
      </c>
      <c r="C58" s="262" t="s">
        <v>120</v>
      </c>
      <c r="D58" s="263"/>
      <c r="E58" s="273"/>
    </row>
    <row r="59" spans="1:5" ht="28.5">
      <c r="A59" s="357"/>
      <c r="B59" s="261">
        <v>20</v>
      </c>
      <c r="C59" s="262" t="s">
        <v>121</v>
      </c>
      <c r="D59" s="263"/>
      <c r="E59" s="273"/>
    </row>
    <row r="60" spans="1:5" ht="28.5">
      <c r="A60" s="357"/>
      <c r="B60" s="261">
        <v>21</v>
      </c>
      <c r="C60" s="262" t="s">
        <v>122</v>
      </c>
      <c r="D60" s="263"/>
      <c r="E60" s="273"/>
    </row>
    <row r="61" spans="1:5">
      <c r="A61" s="357"/>
      <c r="B61" s="261">
        <v>22</v>
      </c>
      <c r="C61" s="262" t="s">
        <v>123</v>
      </c>
      <c r="D61" s="263"/>
      <c r="E61" s="274"/>
    </row>
    <row r="62" spans="1:5" ht="42.75">
      <c r="A62" s="357" t="s">
        <v>124</v>
      </c>
      <c r="B62" s="261">
        <v>23</v>
      </c>
      <c r="C62" s="262" t="s">
        <v>125</v>
      </c>
      <c r="D62" s="263">
        <v>22</v>
      </c>
      <c r="E62" s="273" t="s">
        <v>126</v>
      </c>
    </row>
    <row r="63" spans="1:5" ht="42.75">
      <c r="A63" s="357"/>
      <c r="B63" s="261">
        <v>24</v>
      </c>
      <c r="C63" s="262" t="s">
        <v>127</v>
      </c>
      <c r="D63" s="263">
        <v>23</v>
      </c>
      <c r="E63" s="262" t="s">
        <v>128</v>
      </c>
    </row>
    <row r="64" spans="1:5">
      <c r="A64" s="357"/>
      <c r="B64" s="261">
        <v>25</v>
      </c>
      <c r="C64" s="262" t="s">
        <v>129</v>
      </c>
      <c r="D64" s="263"/>
      <c r="E64" s="273"/>
    </row>
    <row r="65" spans="1:10" ht="42.75">
      <c r="A65" s="355" t="s">
        <v>130</v>
      </c>
      <c r="B65" s="261">
        <v>26</v>
      </c>
      <c r="C65" s="262" t="s">
        <v>131</v>
      </c>
      <c r="D65" s="263">
        <v>24</v>
      </c>
      <c r="E65" s="273" t="s">
        <v>132</v>
      </c>
    </row>
    <row r="66" spans="1:10" ht="45" customHeight="1">
      <c r="A66" s="358"/>
      <c r="B66" s="261"/>
      <c r="C66" s="262"/>
      <c r="D66" s="263"/>
      <c r="E66" s="263"/>
    </row>
    <row r="67" spans="1:10" ht="77.099999999999994" customHeight="1">
      <c r="A67" s="357" t="s">
        <v>133</v>
      </c>
      <c r="B67" s="261">
        <v>27</v>
      </c>
      <c r="C67" s="262" t="s">
        <v>134</v>
      </c>
      <c r="D67" s="263">
        <v>25</v>
      </c>
      <c r="E67" s="262" t="s">
        <v>135</v>
      </c>
    </row>
    <row r="68" spans="1:10" ht="15.95" customHeight="1">
      <c r="A68" s="357"/>
      <c r="B68" s="261"/>
      <c r="C68" s="262"/>
      <c r="D68" s="263">
        <v>26</v>
      </c>
      <c r="E68" s="262" t="s">
        <v>136</v>
      </c>
    </row>
    <row r="69" spans="1:10" ht="50.1" customHeight="1">
      <c r="A69" s="357" t="s">
        <v>137</v>
      </c>
      <c r="B69" s="261">
        <v>28</v>
      </c>
      <c r="C69" s="273" t="s">
        <v>138</v>
      </c>
      <c r="D69" s="263">
        <v>27</v>
      </c>
      <c r="E69" s="273" t="s">
        <v>139</v>
      </c>
    </row>
    <row r="70" spans="1:10" ht="50.1" customHeight="1">
      <c r="A70" s="357"/>
      <c r="B70" s="261">
        <v>29</v>
      </c>
      <c r="C70" s="273" t="s">
        <v>140</v>
      </c>
      <c r="D70" s="263">
        <v>28</v>
      </c>
      <c r="E70" s="273" t="s">
        <v>141</v>
      </c>
    </row>
    <row r="71" spans="1:10" ht="50.1" customHeight="1">
      <c r="A71" s="357"/>
      <c r="B71" s="261"/>
      <c r="C71" s="264"/>
      <c r="D71" s="263">
        <v>29</v>
      </c>
      <c r="E71" s="273" t="s">
        <v>142</v>
      </c>
    </row>
    <row r="72" spans="1:10" ht="50.1" customHeight="1">
      <c r="A72" s="357"/>
      <c r="B72" s="261"/>
      <c r="C72" s="275"/>
      <c r="D72" s="263">
        <v>30</v>
      </c>
      <c r="E72" s="273" t="s">
        <v>143</v>
      </c>
    </row>
    <row r="73" spans="1:10" ht="50.1" customHeight="1">
      <c r="A73" s="357"/>
      <c r="B73" s="261"/>
      <c r="C73" s="273"/>
      <c r="D73" s="263">
        <v>31</v>
      </c>
      <c r="E73" s="273" t="s">
        <v>144</v>
      </c>
    </row>
    <row r="74" spans="1:10" ht="50.1" customHeight="1">
      <c r="A74" s="357"/>
      <c r="B74" s="261"/>
      <c r="C74" s="273"/>
      <c r="D74" s="263">
        <v>32</v>
      </c>
      <c r="E74" s="273" t="s">
        <v>145</v>
      </c>
    </row>
    <row r="75" spans="1:10" ht="50.1" customHeight="1">
      <c r="A75" s="357"/>
      <c r="B75" s="261"/>
      <c r="C75" s="273"/>
      <c r="D75" s="263">
        <v>33</v>
      </c>
      <c r="E75" s="275" t="s">
        <v>146</v>
      </c>
    </row>
    <row r="76" spans="1:10" ht="39.950000000000003" customHeight="1">
      <c r="A76" s="357"/>
      <c r="B76" s="261"/>
      <c r="C76" s="263"/>
      <c r="D76" s="263">
        <v>34</v>
      </c>
      <c r="E76" s="273" t="s">
        <v>147</v>
      </c>
    </row>
    <row r="77" spans="1:10" ht="39.950000000000003" customHeight="1">
      <c r="A77" s="355" t="s">
        <v>148</v>
      </c>
      <c r="B77" s="261">
        <v>30</v>
      </c>
      <c r="C77" s="262" t="s">
        <v>149</v>
      </c>
      <c r="D77" s="263">
        <v>35</v>
      </c>
      <c r="E77" s="262" t="s">
        <v>150</v>
      </c>
    </row>
    <row r="78" spans="1:10" ht="72" customHeight="1">
      <c r="A78" s="356"/>
      <c r="B78" s="261">
        <v>31</v>
      </c>
      <c r="C78" s="262" t="s">
        <v>151</v>
      </c>
      <c r="D78" s="263">
        <v>36</v>
      </c>
      <c r="E78" s="262" t="s">
        <v>152</v>
      </c>
    </row>
    <row r="79" spans="1:10" ht="72" customHeight="1">
      <c r="A79" s="356"/>
      <c r="B79" s="261">
        <v>32</v>
      </c>
      <c r="C79" s="262" t="s">
        <v>153</v>
      </c>
      <c r="D79" s="276">
        <v>37</v>
      </c>
      <c r="E79" s="262" t="s">
        <v>154</v>
      </c>
    </row>
    <row r="80" spans="1:10" ht="72" customHeight="1">
      <c r="A80" s="356"/>
      <c r="B80" s="261">
        <v>33</v>
      </c>
      <c r="C80" s="262" t="s">
        <v>155</v>
      </c>
      <c r="D80" s="276">
        <v>38</v>
      </c>
      <c r="E80" s="262" t="s">
        <v>156</v>
      </c>
      <c r="J80" s="251" t="s">
        <v>34</v>
      </c>
    </row>
    <row r="81" spans="1:5" ht="72" customHeight="1">
      <c r="A81" s="356"/>
      <c r="B81" s="277">
        <v>34</v>
      </c>
      <c r="C81" s="278" t="s">
        <v>157</v>
      </c>
      <c r="D81" s="279">
        <v>39</v>
      </c>
      <c r="E81" s="278" t="s">
        <v>158</v>
      </c>
    </row>
    <row r="82" spans="1:5" ht="72" customHeight="1">
      <c r="A82" s="280"/>
      <c r="B82" s="281"/>
      <c r="C82" s="282"/>
      <c r="D82" s="281"/>
      <c r="E82" s="282"/>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heetViews>
  <sheetFormatPr baseColWidth="10" defaultColWidth="10.42578125" defaultRowHeight="15"/>
  <cols>
    <col min="1" max="1" width="60.85546875" style="300" customWidth="1"/>
    <col min="2" max="2" width="15.85546875" style="301" customWidth="1"/>
    <col min="3" max="5" width="15.85546875" style="302" customWidth="1"/>
    <col min="6" max="6" width="40.85546875" style="300" customWidth="1"/>
    <col min="7" max="7" width="2.7109375" style="286" customWidth="1"/>
    <col min="8" max="16384" width="10.42578125" style="286"/>
  </cols>
  <sheetData>
    <row r="1" spans="1:6" ht="88.5" customHeight="1">
      <c r="A1" s="285"/>
      <c r="B1" s="372" t="s">
        <v>159</v>
      </c>
      <c r="C1" s="372"/>
      <c r="D1" s="372"/>
      <c r="E1" s="372"/>
      <c r="F1" s="285"/>
    </row>
    <row r="2" spans="1:6" ht="22.5" customHeight="1">
      <c r="A2" s="375" t="s">
        <v>160</v>
      </c>
      <c r="B2" s="375"/>
      <c r="C2" s="375"/>
      <c r="D2" s="375"/>
      <c r="E2" s="375"/>
      <c r="F2" s="375"/>
    </row>
    <row r="3" spans="1:6">
      <c r="A3" s="373" t="s">
        <v>161</v>
      </c>
      <c r="B3" s="374" t="s">
        <v>162</v>
      </c>
      <c r="C3" s="374"/>
      <c r="D3" s="374"/>
      <c r="E3" s="374"/>
      <c r="F3" s="287" t="s">
        <v>163</v>
      </c>
    </row>
    <row r="4" spans="1:6">
      <c r="A4" s="373"/>
      <c r="B4" s="288" t="s">
        <v>164</v>
      </c>
      <c r="C4" s="288" t="s">
        <v>165</v>
      </c>
      <c r="D4" s="288" t="s">
        <v>166</v>
      </c>
      <c r="E4" s="288" t="s">
        <v>167</v>
      </c>
      <c r="F4" s="289"/>
    </row>
    <row r="5" spans="1:6" ht="28.5" customHeight="1">
      <c r="A5" s="290" t="s">
        <v>168</v>
      </c>
      <c r="B5" s="291"/>
      <c r="C5" s="292"/>
      <c r="D5" s="292">
        <v>8.9</v>
      </c>
      <c r="E5" s="292">
        <v>13.16</v>
      </c>
      <c r="F5" s="293" t="s">
        <v>169</v>
      </c>
    </row>
    <row r="6" spans="1:6" ht="46.5" customHeight="1">
      <c r="A6" s="294" t="s">
        <v>170</v>
      </c>
      <c r="B6" s="291"/>
      <c r="C6" s="292"/>
      <c r="D6" s="292">
        <v>11</v>
      </c>
      <c r="E6" s="292" t="s">
        <v>171</v>
      </c>
      <c r="F6" s="293" t="s">
        <v>169</v>
      </c>
    </row>
    <row r="7" spans="1:6" ht="30">
      <c r="A7" s="294" t="s">
        <v>172</v>
      </c>
      <c r="B7" s="295"/>
      <c r="C7" s="296"/>
      <c r="D7" s="296">
        <v>1</v>
      </c>
      <c r="E7" s="296" t="s">
        <v>173</v>
      </c>
      <c r="F7" s="293" t="s">
        <v>169</v>
      </c>
    </row>
    <row r="8" spans="1:6" ht="64.5" customHeight="1">
      <c r="A8" s="297" t="s">
        <v>174</v>
      </c>
      <c r="B8" s="295">
        <v>16</v>
      </c>
      <c r="C8" s="296">
        <v>3.4</v>
      </c>
      <c r="D8" s="296" t="s">
        <v>175</v>
      </c>
      <c r="E8" s="296" t="s">
        <v>176</v>
      </c>
      <c r="F8" s="293" t="s">
        <v>169</v>
      </c>
    </row>
    <row r="9" spans="1:6" ht="63" customHeight="1">
      <c r="A9" s="297" t="s">
        <v>177</v>
      </c>
      <c r="B9" s="295" t="s">
        <v>178</v>
      </c>
      <c r="C9" s="295">
        <v>7</v>
      </c>
      <c r="D9" s="292" t="s">
        <v>179</v>
      </c>
      <c r="E9" s="292" t="s">
        <v>180</v>
      </c>
      <c r="F9" s="293" t="s">
        <v>169</v>
      </c>
    </row>
    <row r="10" spans="1:6" ht="52.5" customHeight="1">
      <c r="A10" s="294" t="s">
        <v>181</v>
      </c>
      <c r="B10" s="291"/>
      <c r="C10" s="292"/>
      <c r="D10" s="292" t="s">
        <v>182</v>
      </c>
      <c r="E10" s="292">
        <v>28</v>
      </c>
      <c r="F10" s="293" t="s">
        <v>169</v>
      </c>
    </row>
    <row r="11" spans="1:6" ht="58.5" customHeight="1">
      <c r="A11" s="298" t="s">
        <v>183</v>
      </c>
      <c r="B11" s="295"/>
      <c r="C11" s="296"/>
      <c r="D11" s="296" t="s">
        <v>184</v>
      </c>
      <c r="E11" s="296">
        <v>20.21</v>
      </c>
      <c r="F11" s="299" t="s">
        <v>169</v>
      </c>
    </row>
    <row r="12" spans="1:6" ht="40.5" customHeight="1">
      <c r="A12" s="298" t="s">
        <v>185</v>
      </c>
      <c r="B12" s="295"/>
      <c r="C12" s="296"/>
      <c r="D12" s="292" t="s">
        <v>186</v>
      </c>
      <c r="E12" s="296" t="s">
        <v>187</v>
      </c>
      <c r="F12" s="299" t="s">
        <v>169</v>
      </c>
    </row>
    <row r="13" spans="1:6" ht="41.25" customHeight="1">
      <c r="A13" s="298" t="s">
        <v>188</v>
      </c>
      <c r="B13" s="295">
        <v>2.17</v>
      </c>
      <c r="C13" s="296">
        <v>8</v>
      </c>
      <c r="D13" s="296">
        <v>1</v>
      </c>
      <c r="E13" s="296" t="s">
        <v>189</v>
      </c>
      <c r="F13" s="299" t="s">
        <v>190</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5" t="s">
        <v>191</v>
      </c>
      <c r="C2" s="406"/>
      <c r="D2" s="406"/>
      <c r="E2" s="406"/>
      <c r="F2" s="406"/>
      <c r="G2" s="407"/>
    </row>
    <row r="3" spans="2:9" ht="15">
      <c r="B3" s="408" t="s">
        <v>192</v>
      </c>
      <c r="C3" s="409"/>
      <c r="D3" s="410"/>
      <c r="E3" s="410"/>
      <c r="F3" s="410"/>
      <c r="G3" s="411"/>
    </row>
    <row r="4" spans="2:9" ht="88.5" customHeight="1">
      <c r="B4" s="412" t="s">
        <v>193</v>
      </c>
      <c r="C4" s="413"/>
      <c r="D4" s="413"/>
      <c r="E4" s="413"/>
      <c r="F4" s="413"/>
      <c r="G4" s="414"/>
    </row>
    <row r="5" spans="2:9" ht="15">
      <c r="B5" s="124"/>
      <c r="C5" s="125"/>
      <c r="D5" s="126"/>
      <c r="E5" s="127"/>
      <c r="F5" s="127"/>
      <c r="G5" s="127"/>
    </row>
    <row r="6" spans="2:9" ht="16.5" customHeight="1">
      <c r="B6" s="415" t="s">
        <v>194</v>
      </c>
      <c r="C6" s="416"/>
      <c r="D6" s="416"/>
      <c r="E6" s="416"/>
      <c r="F6" s="416"/>
      <c r="G6" s="417"/>
    </row>
    <row r="7" spans="2:9" ht="76.5" customHeight="1">
      <c r="B7" s="415"/>
      <c r="C7" s="416"/>
      <c r="D7" s="416"/>
      <c r="E7" s="416"/>
      <c r="F7" s="416"/>
      <c r="G7" s="417"/>
    </row>
    <row r="8" spans="2:9" ht="15" thickBot="1">
      <c r="B8" s="215"/>
      <c r="C8" s="216"/>
      <c r="D8" s="216"/>
      <c r="E8" s="217"/>
      <c r="F8" s="218"/>
      <c r="G8" s="218"/>
    </row>
    <row r="9" spans="2:9">
      <c r="B9" s="219"/>
      <c r="C9" s="220" t="s">
        <v>195</v>
      </c>
      <c r="D9" s="401" t="s">
        <v>196</v>
      </c>
      <c r="E9" s="402"/>
      <c r="F9" s="403" t="s">
        <v>197</v>
      </c>
      <c r="G9" s="404"/>
    </row>
    <row r="10" spans="2:9" ht="15" customHeight="1">
      <c r="B10" s="221"/>
      <c r="C10" s="130">
        <v>5</v>
      </c>
      <c r="D10" s="420" t="s">
        <v>198</v>
      </c>
      <c r="E10" s="421"/>
      <c r="F10" s="384" t="s">
        <v>199</v>
      </c>
      <c r="G10" s="385"/>
      <c r="H10" s="377"/>
      <c r="I10" s="377"/>
    </row>
    <row r="11" spans="2:9">
      <c r="B11" s="221"/>
      <c r="C11" s="130">
        <v>5</v>
      </c>
      <c r="D11" s="420" t="s">
        <v>200</v>
      </c>
      <c r="E11" s="421"/>
      <c r="F11" s="384" t="s">
        <v>201</v>
      </c>
      <c r="G11" s="385"/>
      <c r="H11" s="377"/>
      <c r="I11" s="377"/>
    </row>
    <row r="12" spans="2:9">
      <c r="B12" s="221"/>
      <c r="C12" s="130">
        <v>5</v>
      </c>
      <c r="D12" s="420" t="s">
        <v>202</v>
      </c>
      <c r="E12" s="421"/>
      <c r="F12" s="384" t="s">
        <v>203</v>
      </c>
      <c r="G12" s="385"/>
      <c r="H12" s="377"/>
      <c r="I12" s="377"/>
    </row>
    <row r="13" spans="2:9" ht="27.75" customHeight="1">
      <c r="B13" s="221"/>
      <c r="C13" s="130">
        <v>5</v>
      </c>
      <c r="D13" s="420" t="s">
        <v>204</v>
      </c>
      <c r="E13" s="421"/>
      <c r="F13" s="384" t="s">
        <v>205</v>
      </c>
      <c r="G13" s="385"/>
      <c r="H13" s="377"/>
      <c r="I13" s="377"/>
    </row>
    <row r="14" spans="2:9">
      <c r="B14" s="221"/>
      <c r="C14" s="130">
        <v>5</v>
      </c>
      <c r="D14" s="420" t="s">
        <v>206</v>
      </c>
      <c r="E14" s="421"/>
      <c r="F14" s="384" t="s">
        <v>207</v>
      </c>
      <c r="G14" s="385"/>
      <c r="H14" s="377"/>
      <c r="I14" s="377"/>
    </row>
    <row r="15" spans="2:9" ht="41.25" customHeight="1">
      <c r="B15" s="221"/>
      <c r="C15" s="130">
        <v>5</v>
      </c>
      <c r="D15" s="420" t="s">
        <v>208</v>
      </c>
      <c r="E15" s="421"/>
      <c r="F15" s="384" t="s">
        <v>209</v>
      </c>
      <c r="G15" s="385"/>
      <c r="H15" s="377"/>
      <c r="I15" s="377"/>
    </row>
    <row r="16" spans="2:9" ht="41.25" customHeight="1">
      <c r="B16" s="221"/>
      <c r="C16" s="130">
        <v>5</v>
      </c>
      <c r="D16" s="418" t="s">
        <v>210</v>
      </c>
      <c r="E16" s="419"/>
      <c r="F16" s="384" t="s">
        <v>211</v>
      </c>
      <c r="G16" s="385"/>
      <c r="H16" s="377"/>
      <c r="I16" s="377"/>
    </row>
    <row r="17" spans="2:9" ht="51.75" customHeight="1">
      <c r="B17" s="221"/>
      <c r="C17" s="130">
        <v>5</v>
      </c>
      <c r="D17" s="419" t="s">
        <v>212</v>
      </c>
      <c r="E17" s="422"/>
      <c r="F17" s="384" t="s">
        <v>213</v>
      </c>
      <c r="G17" s="385"/>
      <c r="H17" s="377"/>
      <c r="I17" s="377"/>
    </row>
    <row r="18" spans="2:9" ht="51.75" customHeight="1">
      <c r="B18" s="221"/>
      <c r="C18" s="130">
        <v>5</v>
      </c>
      <c r="D18" s="418" t="s">
        <v>214</v>
      </c>
      <c r="E18" s="419"/>
      <c r="F18" s="384" t="s">
        <v>215</v>
      </c>
      <c r="G18" s="385"/>
      <c r="H18" s="377"/>
      <c r="I18" s="377"/>
    </row>
    <row r="19" spans="2:9" ht="51.75" customHeight="1">
      <c r="B19" s="221"/>
      <c r="C19" s="130">
        <v>5</v>
      </c>
      <c r="D19" s="131" t="s">
        <v>216</v>
      </c>
      <c r="E19" s="132"/>
      <c r="F19" s="384" t="s">
        <v>217</v>
      </c>
      <c r="G19" s="385"/>
      <c r="H19" s="377"/>
      <c r="I19" s="377"/>
    </row>
    <row r="20" spans="2:9" ht="51.75" customHeight="1">
      <c r="B20" s="221"/>
      <c r="C20" s="130">
        <v>5</v>
      </c>
      <c r="D20" s="131" t="s">
        <v>218</v>
      </c>
      <c r="E20" s="132"/>
      <c r="F20" s="384" t="s">
        <v>219</v>
      </c>
      <c r="G20" s="385"/>
      <c r="H20" s="377"/>
      <c r="I20" s="377"/>
    </row>
    <row r="21" spans="2:9" ht="66.75" customHeight="1">
      <c r="B21" s="221"/>
      <c r="C21" s="130">
        <v>5</v>
      </c>
      <c r="D21" s="418" t="s">
        <v>220</v>
      </c>
      <c r="E21" s="419"/>
      <c r="F21" s="384" t="s">
        <v>221</v>
      </c>
      <c r="G21" s="385"/>
      <c r="H21" s="377"/>
      <c r="I21" s="377"/>
    </row>
    <row r="22" spans="2:9" ht="36" customHeight="1">
      <c r="B22" s="221"/>
      <c r="C22" s="130">
        <v>5</v>
      </c>
      <c r="D22" s="431" t="s">
        <v>222</v>
      </c>
      <c r="E22" s="432"/>
      <c r="F22" s="384" t="s">
        <v>223</v>
      </c>
      <c r="G22" s="385"/>
      <c r="H22" s="383"/>
      <c r="I22" s="383"/>
    </row>
    <row r="23" spans="2:9" ht="26.25" customHeight="1">
      <c r="B23" s="221"/>
      <c r="C23" s="130">
        <v>5</v>
      </c>
      <c r="D23" s="386" t="s">
        <v>224</v>
      </c>
      <c r="E23" s="386"/>
      <c r="F23" s="387" t="s">
        <v>225</v>
      </c>
      <c r="G23" s="385"/>
      <c r="H23" s="377"/>
      <c r="I23" s="377"/>
    </row>
    <row r="24" spans="2:9" ht="26.25" customHeight="1">
      <c r="B24" s="221"/>
      <c r="C24" s="130">
        <v>5</v>
      </c>
      <c r="D24" s="386" t="s">
        <v>226</v>
      </c>
      <c r="E24" s="386"/>
      <c r="F24" s="387" t="s">
        <v>227</v>
      </c>
      <c r="G24" s="385"/>
      <c r="H24" s="377"/>
      <c r="I24" s="377"/>
    </row>
    <row r="25" spans="2:9" ht="26.25" customHeight="1">
      <c r="B25" s="221"/>
      <c r="C25" s="130">
        <v>5</v>
      </c>
      <c r="D25" s="423" t="s">
        <v>228</v>
      </c>
      <c r="E25" s="424"/>
      <c r="F25" s="387" t="s">
        <v>229</v>
      </c>
      <c r="G25" s="385"/>
      <c r="H25" s="377"/>
      <c r="I25" s="377"/>
    </row>
    <row r="26" spans="2:9" ht="27" customHeight="1">
      <c r="B26" s="222"/>
      <c r="C26" s="380" t="s">
        <v>230</v>
      </c>
      <c r="D26" s="381"/>
      <c r="E26" s="381"/>
      <c r="F26" s="381"/>
      <c r="G26" s="382"/>
    </row>
    <row r="27" spans="2:9" ht="27" customHeight="1">
      <c r="B27" s="428" t="s">
        <v>231</v>
      </c>
      <c r="C27" s="429"/>
      <c r="D27" s="429"/>
      <c r="E27" s="429"/>
      <c r="F27" s="429"/>
      <c r="G27" s="430"/>
    </row>
    <row r="28" spans="2:9" ht="10.5" customHeight="1">
      <c r="B28" s="223"/>
      <c r="D28" s="133"/>
      <c r="E28" s="134"/>
      <c r="F28" s="135"/>
      <c r="G28" s="135"/>
    </row>
    <row r="29" spans="2:9">
      <c r="B29" s="223"/>
      <c r="C29" s="224"/>
      <c r="D29" s="425" t="s">
        <v>196</v>
      </c>
      <c r="E29" s="425"/>
      <c r="F29" s="426" t="s">
        <v>197</v>
      </c>
      <c r="G29" s="427"/>
    </row>
    <row r="30" spans="2:9">
      <c r="B30" s="223"/>
      <c r="D30" s="388" t="s">
        <v>198</v>
      </c>
      <c r="E30" s="388"/>
      <c r="F30" s="389" t="s">
        <v>232</v>
      </c>
      <c r="G30" s="390"/>
      <c r="H30" s="377"/>
      <c r="I30" s="377"/>
    </row>
    <row r="31" spans="2:9">
      <c r="B31" s="223"/>
      <c r="D31" s="388" t="s">
        <v>200</v>
      </c>
      <c r="E31" s="388"/>
      <c r="F31" s="389" t="s">
        <v>233</v>
      </c>
      <c r="G31" s="390"/>
      <c r="H31" s="377"/>
      <c r="I31" s="377"/>
    </row>
    <row r="32" spans="2:9">
      <c r="B32" s="223"/>
      <c r="D32" s="388" t="s">
        <v>202</v>
      </c>
      <c r="E32" s="388"/>
      <c r="F32" s="389" t="s">
        <v>234</v>
      </c>
      <c r="G32" s="390"/>
      <c r="H32" s="377"/>
      <c r="I32" s="377"/>
    </row>
    <row r="33" spans="2:9">
      <c r="B33" s="223"/>
      <c r="D33" s="388" t="s">
        <v>204</v>
      </c>
      <c r="E33" s="388"/>
      <c r="F33" s="389" t="s">
        <v>235</v>
      </c>
      <c r="G33" s="390"/>
      <c r="H33" s="377"/>
      <c r="I33" s="377"/>
    </row>
    <row r="34" spans="2:9">
      <c r="B34" s="223"/>
      <c r="D34" s="388" t="s">
        <v>206</v>
      </c>
      <c r="E34" s="388"/>
      <c r="F34" s="389" t="s">
        <v>236</v>
      </c>
      <c r="G34" s="390"/>
      <c r="H34" s="377"/>
      <c r="I34" s="377"/>
    </row>
    <row r="35" spans="2:9" ht="40.9" customHeight="1">
      <c r="B35" s="223"/>
      <c r="D35" s="388" t="s">
        <v>237</v>
      </c>
      <c r="E35" s="388"/>
      <c r="F35" s="389" t="s">
        <v>238</v>
      </c>
      <c r="G35" s="390"/>
      <c r="H35" s="377"/>
      <c r="I35" s="377"/>
    </row>
    <row r="36" spans="2:9" ht="42" customHeight="1">
      <c r="B36" s="128"/>
      <c r="C36" s="129"/>
      <c r="D36" s="388" t="s">
        <v>239</v>
      </c>
      <c r="E36" s="388"/>
      <c r="F36" s="389" t="s">
        <v>240</v>
      </c>
      <c r="G36" s="390"/>
      <c r="H36" s="376"/>
      <c r="I36" s="376"/>
    </row>
    <row r="37" spans="2:9" ht="30.75" customHeight="1">
      <c r="B37" s="128"/>
      <c r="C37" s="129"/>
      <c r="D37" s="388" t="s">
        <v>241</v>
      </c>
      <c r="E37" s="388"/>
      <c r="F37" s="378" t="s">
        <v>242</v>
      </c>
      <c r="G37" s="379"/>
      <c r="H37" s="376"/>
      <c r="I37" s="376"/>
    </row>
    <row r="38" spans="2:9" ht="33" customHeight="1">
      <c r="B38" s="128"/>
      <c r="C38" s="129"/>
      <c r="D38" s="388" t="s">
        <v>243</v>
      </c>
      <c r="E38" s="388"/>
      <c r="F38" s="378" t="s">
        <v>242</v>
      </c>
      <c r="G38" s="379"/>
      <c r="H38" s="376"/>
      <c r="I38" s="376"/>
    </row>
    <row r="39" spans="2:9" ht="30" customHeight="1">
      <c r="B39" s="128"/>
      <c r="C39" s="129"/>
      <c r="D39" s="388" t="s">
        <v>244</v>
      </c>
      <c r="E39" s="388"/>
      <c r="F39" s="378" t="s">
        <v>242</v>
      </c>
      <c r="G39" s="379"/>
      <c r="H39" s="376"/>
      <c r="I39" s="376"/>
    </row>
    <row r="40" spans="2:9" ht="30" customHeight="1">
      <c r="B40" s="128"/>
      <c r="C40" s="129"/>
      <c r="D40" s="388" t="s">
        <v>245</v>
      </c>
      <c r="E40" s="388"/>
      <c r="F40" s="378" t="s">
        <v>242</v>
      </c>
      <c r="G40" s="379"/>
      <c r="H40" s="376"/>
      <c r="I40" s="376"/>
    </row>
    <row r="41" spans="2:9" ht="30" customHeight="1">
      <c r="B41" s="128"/>
      <c r="C41" s="129"/>
      <c r="D41" s="397" t="s">
        <v>246</v>
      </c>
      <c r="E41" s="398"/>
      <c r="F41" s="389" t="s">
        <v>247</v>
      </c>
      <c r="G41" s="390"/>
      <c r="H41" s="376"/>
      <c r="I41" s="376"/>
    </row>
    <row r="42" spans="2:9" ht="35.25" customHeight="1">
      <c r="B42" s="128"/>
      <c r="C42" s="129"/>
      <c r="D42" s="388" t="s">
        <v>248</v>
      </c>
      <c r="E42" s="388"/>
      <c r="F42" s="389" t="s">
        <v>249</v>
      </c>
      <c r="G42" s="390"/>
      <c r="H42" s="376"/>
      <c r="I42" s="376"/>
    </row>
    <row r="43" spans="2:9" ht="31.5" customHeight="1">
      <c r="B43" s="128"/>
      <c r="C43" s="129"/>
      <c r="D43" s="388" t="s">
        <v>241</v>
      </c>
      <c r="E43" s="388"/>
      <c r="F43" s="378" t="s">
        <v>242</v>
      </c>
      <c r="G43" s="379"/>
      <c r="H43" s="376"/>
      <c r="I43" s="376"/>
    </row>
    <row r="44" spans="2:9" ht="35.25" customHeight="1">
      <c r="B44" s="128"/>
      <c r="C44" s="129"/>
      <c r="D44" s="388" t="s">
        <v>250</v>
      </c>
      <c r="E44" s="388"/>
      <c r="F44" s="378" t="s">
        <v>242</v>
      </c>
      <c r="G44" s="379"/>
      <c r="H44" s="376"/>
      <c r="I44" s="376"/>
    </row>
    <row r="45" spans="2:9" ht="57" customHeight="1">
      <c r="B45" s="128"/>
      <c r="C45" s="129"/>
      <c r="D45" s="388" t="s">
        <v>245</v>
      </c>
      <c r="E45" s="388"/>
      <c r="F45" s="378" t="s">
        <v>242</v>
      </c>
      <c r="G45" s="379"/>
      <c r="H45" s="376"/>
      <c r="I45" s="376"/>
    </row>
    <row r="46" spans="2:9" ht="32.25" customHeight="1">
      <c r="B46" s="128"/>
      <c r="C46" s="129"/>
      <c r="D46" s="388" t="s">
        <v>243</v>
      </c>
      <c r="E46" s="388"/>
      <c r="F46" s="378" t="s">
        <v>242</v>
      </c>
      <c r="G46" s="379"/>
      <c r="H46" s="376"/>
      <c r="I46" s="376"/>
    </row>
    <row r="47" spans="2:9" ht="32.25" customHeight="1">
      <c r="B47" s="128"/>
      <c r="C47" s="129"/>
      <c r="D47" s="397" t="s">
        <v>251</v>
      </c>
      <c r="E47" s="398"/>
      <c r="F47" s="399" t="s">
        <v>252</v>
      </c>
      <c r="G47" s="400"/>
      <c r="H47" s="376"/>
      <c r="I47" s="376"/>
    </row>
    <row r="48" spans="2:9" ht="32.25" customHeight="1">
      <c r="B48" s="128"/>
      <c r="C48" s="129"/>
      <c r="D48" s="388" t="s">
        <v>253</v>
      </c>
      <c r="E48" s="388"/>
      <c r="F48" s="389" t="s">
        <v>254</v>
      </c>
      <c r="G48" s="390"/>
      <c r="H48" s="376"/>
      <c r="I48" s="376"/>
    </row>
    <row r="49" spans="2:9" ht="32.25" customHeight="1">
      <c r="B49" s="128"/>
      <c r="C49" s="129"/>
      <c r="D49" s="388" t="s">
        <v>255</v>
      </c>
      <c r="E49" s="388"/>
      <c r="F49" s="389" t="s">
        <v>256</v>
      </c>
      <c r="G49" s="390"/>
      <c r="H49" s="376"/>
      <c r="I49" s="376"/>
    </row>
    <row r="50" spans="2:9" ht="32.25" customHeight="1">
      <c r="B50" s="128"/>
      <c r="C50" s="129"/>
      <c r="D50" s="388" t="s">
        <v>257</v>
      </c>
      <c r="E50" s="388"/>
      <c r="F50" s="389" t="s">
        <v>258</v>
      </c>
      <c r="G50" s="390"/>
      <c r="H50" s="376"/>
      <c r="I50" s="376"/>
    </row>
    <row r="51" spans="2:9" ht="32.25" customHeight="1">
      <c r="B51" s="128"/>
      <c r="C51" s="129"/>
      <c r="D51" s="133"/>
      <c r="E51" s="133"/>
      <c r="F51" s="135"/>
      <c r="G51" s="135"/>
      <c r="H51" s="376"/>
      <c r="I51" s="376"/>
    </row>
    <row r="52" spans="2:9" ht="32.25" customHeight="1">
      <c r="B52" s="128"/>
      <c r="C52" s="129"/>
      <c r="D52" s="133"/>
      <c r="E52" s="133"/>
      <c r="F52" s="135"/>
      <c r="G52" s="135"/>
    </row>
    <row r="53" spans="2:9" ht="32.25" customHeight="1">
      <c r="B53" s="128"/>
      <c r="C53" s="129"/>
      <c r="D53" s="133"/>
      <c r="E53" s="133"/>
      <c r="F53" s="135"/>
      <c r="G53" s="135"/>
    </row>
    <row r="54" spans="2:9" ht="21.75" customHeight="1">
      <c r="B54" s="394" t="s">
        <v>259</v>
      </c>
      <c r="C54" s="395"/>
      <c r="D54" s="395"/>
      <c r="E54" s="395"/>
      <c r="F54" s="395"/>
      <c r="G54" s="396"/>
    </row>
    <row r="55" spans="2:9" ht="21.75" customHeight="1">
      <c r="B55" s="394" t="s">
        <v>260</v>
      </c>
      <c r="C55" s="395"/>
      <c r="D55" s="395"/>
      <c r="E55" s="395"/>
      <c r="F55" s="395"/>
      <c r="G55" s="396"/>
    </row>
    <row r="56" spans="2:9" ht="20.25" customHeight="1">
      <c r="B56" s="394" t="s">
        <v>261</v>
      </c>
      <c r="C56" s="395"/>
      <c r="D56" s="395"/>
      <c r="E56" s="395"/>
      <c r="F56" s="395"/>
      <c r="G56" s="396"/>
    </row>
    <row r="57" spans="2:9" ht="20.25" customHeight="1">
      <c r="B57" s="394" t="s">
        <v>262</v>
      </c>
      <c r="C57" s="395"/>
      <c r="D57" s="395"/>
      <c r="E57" s="395"/>
      <c r="F57" s="395"/>
      <c r="G57" s="396"/>
    </row>
    <row r="58" spans="2:9" ht="18" customHeight="1" thickBot="1">
      <c r="B58" s="391" t="s">
        <v>263</v>
      </c>
      <c r="C58" s="392"/>
      <c r="D58" s="392"/>
      <c r="E58" s="392"/>
      <c r="F58" s="392"/>
      <c r="G58" s="393"/>
    </row>
    <row r="59" spans="2:9">
      <c r="B59" s="225"/>
      <c r="C59" s="226"/>
      <c r="D59" s="225"/>
      <c r="E59" s="225"/>
      <c r="F59" s="225"/>
      <c r="G59" s="225"/>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79"/>
  <sheetViews>
    <sheetView showGridLines="0" topLeftCell="A52" zoomScale="70" zoomScaleNormal="70" zoomScalePageLayoutView="50" workbookViewId="0">
      <selection activeCell="G80" sqref="G80"/>
    </sheetView>
  </sheetViews>
  <sheetFormatPr baseColWidth="10" defaultColWidth="11.42578125" defaultRowHeight="14.25"/>
  <cols>
    <col min="1" max="1" width="5" style="7" bestFit="1" customWidth="1"/>
    <col min="2" max="2" width="36.7109375" style="7" customWidth="1"/>
    <col min="3" max="3" width="37.85546875" style="7" customWidth="1"/>
    <col min="4" max="4" width="52.5703125" style="161"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5"/>
    <col min="258" max="16384" width="11.42578125" style="166"/>
  </cols>
  <sheetData>
    <row r="1" spans="1:257" ht="27.75">
      <c r="A1" s="433"/>
      <c r="B1" s="433"/>
      <c r="C1" s="433"/>
      <c r="D1" s="162"/>
      <c r="E1" s="163"/>
      <c r="F1" s="163"/>
      <c r="G1" s="163"/>
      <c r="H1" s="163"/>
      <c r="I1" s="163"/>
      <c r="J1" s="163"/>
      <c r="K1" s="163"/>
      <c r="L1" s="163"/>
      <c r="M1" s="163"/>
      <c r="N1" s="164"/>
      <c r="O1" s="163"/>
    </row>
    <row r="2" spans="1:257" ht="27.75">
      <c r="A2" s="433"/>
      <c r="B2" s="433"/>
      <c r="C2" s="433"/>
      <c r="D2" s="167"/>
      <c r="E2" s="168"/>
      <c r="F2" s="168"/>
      <c r="G2" s="168"/>
      <c r="H2" s="168"/>
      <c r="I2" s="168"/>
      <c r="J2" s="168"/>
      <c r="K2" s="168"/>
      <c r="L2" s="168"/>
      <c r="M2" s="168"/>
      <c r="N2" s="169"/>
      <c r="O2" s="168"/>
    </row>
    <row r="3" spans="1:257" ht="27.75">
      <c r="A3" s="170"/>
      <c r="B3" s="46"/>
      <c r="C3" s="46"/>
      <c r="D3" s="167"/>
      <c r="E3" s="168"/>
      <c r="F3" s="168"/>
      <c r="G3" s="168"/>
      <c r="H3" s="168"/>
      <c r="I3" s="168"/>
      <c r="J3" s="168"/>
      <c r="K3" s="168"/>
      <c r="L3" s="168"/>
      <c r="M3" s="168"/>
      <c r="N3" s="169"/>
      <c r="O3" s="168"/>
    </row>
    <row r="4" spans="1:257" ht="22.5" customHeight="1">
      <c r="A4" s="478" t="s">
        <v>264</v>
      </c>
      <c r="B4" s="478"/>
      <c r="C4" s="478"/>
      <c r="D4" s="485" t="s">
        <v>265</v>
      </c>
      <c r="E4" s="485"/>
      <c r="F4" s="485"/>
      <c r="G4" s="485"/>
      <c r="H4" s="485"/>
      <c r="I4" s="485"/>
      <c r="J4" s="485"/>
      <c r="K4" s="485"/>
      <c r="L4" s="485"/>
      <c r="M4" s="485"/>
      <c r="N4" s="485"/>
      <c r="O4" s="485"/>
    </row>
    <row r="5" spans="1:257" ht="87" customHeight="1">
      <c r="A5" s="478" t="s">
        <v>266</v>
      </c>
      <c r="B5" s="478"/>
      <c r="C5" s="478"/>
      <c r="D5" s="486" t="s">
        <v>33</v>
      </c>
      <c r="E5" s="486"/>
      <c r="F5" s="486"/>
      <c r="G5" s="486"/>
      <c r="H5" s="486"/>
      <c r="I5" s="486"/>
      <c r="J5" s="486"/>
      <c r="K5" s="486"/>
      <c r="L5" s="486"/>
      <c r="M5" s="486"/>
      <c r="N5" s="486"/>
      <c r="O5" s="486"/>
    </row>
    <row r="6" spans="1:257" ht="18.75" thickBot="1">
      <c r="A6" s="497" t="s">
        <v>267</v>
      </c>
      <c r="B6" s="497"/>
      <c r="C6" s="497"/>
      <c r="D6" s="230" t="s">
        <v>268</v>
      </c>
      <c r="E6" s="231"/>
      <c r="F6" s="231"/>
      <c r="G6" s="231"/>
      <c r="H6" s="231"/>
      <c r="I6" s="231"/>
      <c r="J6" s="231"/>
      <c r="K6" s="231"/>
      <c r="L6" s="231"/>
      <c r="M6" s="231"/>
      <c r="N6" s="231"/>
      <c r="O6" s="232"/>
    </row>
    <row r="7" spans="1:257" ht="15.6" customHeight="1" thickTop="1" thickBot="1">
      <c r="A7" s="171" t="s">
        <v>269</v>
      </c>
      <c r="B7" s="172"/>
      <c r="C7" s="172"/>
      <c r="D7" s="514" t="s">
        <v>270</v>
      </c>
      <c r="E7" s="511" t="s">
        <v>271</v>
      </c>
      <c r="F7" s="512"/>
      <c r="G7" s="512"/>
      <c r="H7" s="513"/>
      <c r="I7" s="494" t="s">
        <v>272</v>
      </c>
      <c r="J7" s="495"/>
      <c r="K7" s="495"/>
      <c r="L7" s="495"/>
      <c r="M7" s="496"/>
      <c r="N7" s="489" t="s">
        <v>273</v>
      </c>
      <c r="O7" s="490"/>
    </row>
    <row r="8" spans="1:257" ht="17.25" customHeight="1" thickTop="1">
      <c r="A8" s="479" t="s">
        <v>274</v>
      </c>
      <c r="B8" s="481" t="s">
        <v>275</v>
      </c>
      <c r="C8" s="333" t="s">
        <v>276</v>
      </c>
      <c r="D8" s="515"/>
      <c r="E8" s="483" t="s">
        <v>212</v>
      </c>
      <c r="F8" s="483" t="s">
        <v>277</v>
      </c>
      <c r="G8" s="483" t="s">
        <v>278</v>
      </c>
      <c r="H8" s="483" t="s">
        <v>218</v>
      </c>
      <c r="I8" s="491" t="s">
        <v>279</v>
      </c>
      <c r="J8" s="173" t="s">
        <v>280</v>
      </c>
      <c r="K8" s="491" t="s">
        <v>272</v>
      </c>
      <c r="L8" s="492" t="s">
        <v>281</v>
      </c>
      <c r="M8" s="491" t="s">
        <v>282</v>
      </c>
      <c r="N8" s="487" t="s">
        <v>283</v>
      </c>
      <c r="O8" s="487" t="s">
        <v>284</v>
      </c>
    </row>
    <row r="9" spans="1:257" s="176" customFormat="1" ht="51" customHeight="1" thickBot="1">
      <c r="A9" s="480"/>
      <c r="B9" s="482"/>
      <c r="C9" s="334" t="s">
        <v>285</v>
      </c>
      <c r="D9" s="515"/>
      <c r="E9" s="484"/>
      <c r="F9" s="484"/>
      <c r="G9" s="484"/>
      <c r="H9" s="484"/>
      <c r="I9" s="484"/>
      <c r="J9" s="174" t="s">
        <v>286</v>
      </c>
      <c r="K9" s="484" t="s">
        <v>287</v>
      </c>
      <c r="L9" s="493"/>
      <c r="M9" s="484" t="s">
        <v>287</v>
      </c>
      <c r="N9" s="488"/>
      <c r="O9" s="488"/>
      <c r="P9" s="16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c r="FU9" s="175"/>
      <c r="FV9" s="175"/>
      <c r="FW9" s="175"/>
      <c r="FX9" s="175"/>
      <c r="FY9" s="175"/>
      <c r="FZ9" s="175"/>
      <c r="GA9" s="175"/>
      <c r="GB9" s="175"/>
      <c r="GC9" s="175"/>
      <c r="GD9" s="175"/>
      <c r="GE9" s="175"/>
      <c r="GF9" s="175"/>
      <c r="GG9" s="175"/>
      <c r="GH9" s="175"/>
      <c r="GI9" s="175"/>
      <c r="GJ9" s="175"/>
      <c r="GK9" s="175"/>
      <c r="GL9" s="175"/>
      <c r="GM9" s="175"/>
      <c r="GN9" s="175"/>
      <c r="GO9" s="175"/>
      <c r="GP9" s="175"/>
      <c r="GQ9" s="175"/>
      <c r="GR9" s="175"/>
      <c r="GS9" s="175"/>
      <c r="GT9" s="175"/>
      <c r="GU9" s="175"/>
      <c r="GV9" s="175"/>
      <c r="GW9" s="175"/>
      <c r="GX9" s="175"/>
      <c r="GY9" s="175"/>
      <c r="GZ9" s="175"/>
      <c r="HA9" s="175"/>
      <c r="HB9" s="175"/>
      <c r="HC9" s="175"/>
      <c r="HD9" s="175"/>
      <c r="HE9" s="175"/>
      <c r="HF9" s="175"/>
      <c r="HG9" s="175"/>
      <c r="HH9" s="175"/>
      <c r="HI9" s="175"/>
      <c r="HJ9" s="175"/>
      <c r="HK9" s="175"/>
      <c r="HL9" s="175"/>
      <c r="HM9" s="175"/>
      <c r="HN9" s="175"/>
      <c r="HO9" s="175"/>
      <c r="HP9" s="175"/>
      <c r="HQ9" s="175"/>
      <c r="HR9" s="175"/>
      <c r="HS9" s="175"/>
      <c r="HT9" s="175"/>
      <c r="HU9" s="175"/>
      <c r="HV9" s="175"/>
      <c r="HW9" s="175"/>
      <c r="HX9" s="175"/>
      <c r="HY9" s="175"/>
      <c r="HZ9" s="175"/>
      <c r="IA9" s="175"/>
      <c r="IB9" s="175"/>
      <c r="IC9" s="175"/>
      <c r="ID9" s="175"/>
      <c r="IE9" s="175"/>
      <c r="IF9" s="175"/>
      <c r="IG9" s="175"/>
      <c r="IH9" s="175"/>
      <c r="II9" s="175"/>
      <c r="IJ9" s="175"/>
      <c r="IK9" s="175"/>
      <c r="IL9" s="175"/>
      <c r="IM9" s="175"/>
      <c r="IN9" s="175"/>
      <c r="IO9" s="175"/>
      <c r="IP9" s="175"/>
      <c r="IQ9" s="175"/>
      <c r="IR9" s="175"/>
      <c r="IS9" s="175"/>
      <c r="IT9" s="175"/>
      <c r="IU9" s="175"/>
      <c r="IV9" s="175"/>
      <c r="IW9" s="175"/>
    </row>
    <row r="10" spans="1:257" s="180" customFormat="1" ht="48" customHeight="1">
      <c r="A10" s="505">
        <v>1</v>
      </c>
      <c r="B10" s="475" t="s">
        <v>288</v>
      </c>
      <c r="C10" s="508" t="s">
        <v>289</v>
      </c>
      <c r="D10" s="329" t="s">
        <v>290</v>
      </c>
      <c r="E10" s="499">
        <v>25050</v>
      </c>
      <c r="F10" s="502">
        <v>0</v>
      </c>
      <c r="G10" s="503">
        <f>+F10/E10</f>
        <v>0</v>
      </c>
      <c r="H10" s="498"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7" t="s">
        <v>291</v>
      </c>
      <c r="J10" s="178" t="s">
        <v>292</v>
      </c>
      <c r="K10" s="177" t="str">
        <f>IFERROR(CONCATENATE(INDEX('8- Politicas de admiistracion '!$B$16:$F$53,MATCH('5-. Identificación de Riesgos'!J10,'8- Politicas de admiistracion '!$C$16:$C$54,0),1)," - ",L10),"")</f>
        <v>Moderado - 3</v>
      </c>
      <c r="L10" s="206">
        <f>IFERROR(VLOOKUP(INDEX('8- Politicas de admiistracion '!$B$16:$F$63,MATCH('5-. Identificación de Riesgos'!J10,'8- Politicas de admiistracion '!$C$16:$C$64,0),1),'8- Politicas de admiistracion '!$B$16:$F$64,5,FALSE),"")</f>
        <v>3</v>
      </c>
      <c r="M10" s="475" t="str">
        <f>IFERROR(CONCATENATE(INDEX('8- Politicas de admiistracion '!$B$16:$F$53,MATCH(ROUND(AVERAGE(L10:L19),0),'8- Politicas de admiistracion '!$F$16:$F$53,0),1)," - ",ROUND(AVERAGE(L10:L19),0)),"")</f>
        <v>Moderado - 3</v>
      </c>
      <c r="N10" s="472" t="str">
        <f>IFERROR(CONCATENATE(VLOOKUP((LEFT(H10,LEN(H10)-4)&amp;LEFT(M10,LEN(M10)-4)),'9- Matriz de Calor '!$D$18:$E$42,2,0)," - ",RIGHT(H10,1)*RIGHT(M10,1)),"")</f>
        <v>Moderado - 3</v>
      </c>
      <c r="O10" s="468">
        <f>RIGHT(H10,1)*RIGHT(M10,1)</f>
        <v>3</v>
      </c>
      <c r="P10" s="165"/>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c r="FU10" s="179"/>
      <c r="FV10" s="179"/>
      <c r="FW10" s="179"/>
      <c r="FX10" s="179"/>
      <c r="FY10" s="179"/>
      <c r="FZ10" s="179"/>
      <c r="GA10" s="179"/>
      <c r="GB10" s="179"/>
      <c r="GC10" s="179"/>
      <c r="GD10" s="179"/>
      <c r="GE10" s="179"/>
      <c r="GF10" s="179"/>
      <c r="GG10" s="179"/>
      <c r="GH10" s="179"/>
      <c r="GI10" s="179"/>
      <c r="GJ10" s="179"/>
      <c r="GK10" s="179"/>
      <c r="GL10" s="179"/>
      <c r="GM10" s="179"/>
      <c r="GN10" s="179"/>
      <c r="GO10" s="179"/>
      <c r="GP10" s="179"/>
      <c r="GQ10" s="179"/>
      <c r="GR10" s="179"/>
      <c r="GS10" s="179"/>
      <c r="GT10" s="179"/>
      <c r="GU10" s="179"/>
      <c r="GV10" s="179"/>
      <c r="GW10" s="179"/>
      <c r="GX10" s="179"/>
      <c r="GY10" s="179"/>
      <c r="GZ10" s="179"/>
      <c r="HA10" s="179"/>
      <c r="HB10" s="179"/>
      <c r="HC10" s="179"/>
      <c r="HD10" s="179"/>
      <c r="HE10" s="179"/>
      <c r="HF10" s="179"/>
      <c r="HG10" s="179"/>
      <c r="HH10" s="179"/>
      <c r="HI10" s="179"/>
      <c r="HJ10" s="179"/>
      <c r="HK10" s="179"/>
      <c r="HL10" s="179"/>
      <c r="HM10" s="179"/>
      <c r="HN10" s="179"/>
      <c r="HO10" s="179"/>
      <c r="HP10" s="179"/>
      <c r="HQ10" s="179"/>
      <c r="HR10" s="179"/>
      <c r="HS10" s="179"/>
      <c r="HT10" s="179"/>
      <c r="HU10" s="179"/>
      <c r="HV10" s="179"/>
      <c r="HW10" s="179"/>
      <c r="HX10" s="179"/>
      <c r="HY10" s="179"/>
      <c r="HZ10" s="179"/>
      <c r="IA10" s="179"/>
      <c r="IB10" s="179"/>
      <c r="IC10" s="179"/>
      <c r="ID10" s="179"/>
      <c r="IE10" s="179"/>
      <c r="IF10" s="179"/>
      <c r="IG10" s="179"/>
      <c r="IH10" s="179"/>
      <c r="II10" s="179"/>
      <c r="IJ10" s="179"/>
      <c r="IK10" s="179"/>
      <c r="IL10" s="179"/>
      <c r="IM10" s="179"/>
      <c r="IN10" s="179"/>
      <c r="IO10" s="179"/>
      <c r="IP10" s="179"/>
      <c r="IQ10" s="179"/>
      <c r="IR10" s="179"/>
      <c r="IS10" s="179"/>
      <c r="IT10" s="179"/>
      <c r="IU10" s="179"/>
      <c r="IV10" s="179"/>
      <c r="IW10" s="179"/>
    </row>
    <row r="11" spans="1:257" ht="38.25">
      <c r="A11" s="506"/>
      <c r="B11" s="445"/>
      <c r="C11" s="509"/>
      <c r="D11" s="329" t="s">
        <v>293</v>
      </c>
      <c r="E11" s="500"/>
      <c r="F11" s="500"/>
      <c r="G11" s="446"/>
      <c r="H11" s="448"/>
      <c r="I11" s="182" t="s">
        <v>294</v>
      </c>
      <c r="J11" s="183" t="s">
        <v>295</v>
      </c>
      <c r="K11" s="182" t="str">
        <f>IFERROR(CONCATENATE(INDEX('8- Politicas de admiistracion '!$B$16:$F$53,MATCH('5-. Identificación de Riesgos'!J11,'8- Politicas de admiistracion '!$C$16:$C$54,0),1)," - ",L11),"")</f>
        <v xml:space="preserve">Menor - </v>
      </c>
      <c r="L11" s="207"/>
      <c r="M11" s="445"/>
      <c r="N11" s="473"/>
      <c r="O11" s="468"/>
    </row>
    <row r="12" spans="1:257" ht="39" customHeight="1">
      <c r="A12" s="506"/>
      <c r="B12" s="445"/>
      <c r="C12" s="509"/>
      <c r="D12" s="329" t="s">
        <v>296</v>
      </c>
      <c r="E12" s="500"/>
      <c r="F12" s="500"/>
      <c r="G12" s="446"/>
      <c r="H12" s="448"/>
      <c r="I12" s="182"/>
      <c r="J12" s="183"/>
      <c r="K12" s="182" t="str">
        <f>IFERROR(CONCATENATE(INDEX('8- Politicas de admiistracion '!$B$16:$F$53,MATCH('5-. Identificación de Riesgos'!J12,'8- Politicas de admiistracion '!$C$16:$C$54,0),1)," - ",L12),"")</f>
        <v/>
      </c>
      <c r="L12" s="207" t="str">
        <f>IFERROR(VLOOKUP(INDEX('8- Politicas de admiistracion '!$B$16:$F$63,MATCH('5-. Identificación de Riesgos'!J12,'8- Politicas de admiistracion '!$C$16:$C$64,0),1),'8- Politicas de admiistracion '!$B$16:$F$64,5,FALSE),"")</f>
        <v/>
      </c>
      <c r="M12" s="445"/>
      <c r="N12" s="473"/>
      <c r="O12" s="468"/>
    </row>
    <row r="13" spans="1:257" ht="51" customHeight="1">
      <c r="A13" s="506"/>
      <c r="B13" s="445"/>
      <c r="C13" s="509"/>
      <c r="D13" s="329" t="s">
        <v>297</v>
      </c>
      <c r="E13" s="500"/>
      <c r="F13" s="500"/>
      <c r="G13" s="446"/>
      <c r="H13" s="448"/>
      <c r="I13" s="182"/>
      <c r="J13" s="183"/>
      <c r="K13" s="182" t="str">
        <f>IFERROR(CONCATENATE(INDEX('8- Politicas de admiistracion '!$B$16:$F$53,MATCH('5-. Identificación de Riesgos'!J13,'8- Politicas de admiistracion '!$C$16:$C$54,0),1)," - ",L13),"")</f>
        <v/>
      </c>
      <c r="L13" s="207"/>
      <c r="M13" s="445"/>
      <c r="N13" s="473"/>
      <c r="O13" s="468"/>
    </row>
    <row r="14" spans="1:257" ht="27.6" customHeight="1">
      <c r="A14" s="506"/>
      <c r="B14" s="445"/>
      <c r="C14" s="509"/>
      <c r="D14" s="330" t="s">
        <v>298</v>
      </c>
      <c r="E14" s="500"/>
      <c r="F14" s="500"/>
      <c r="G14" s="446"/>
      <c r="H14" s="448"/>
      <c r="I14" s="182"/>
      <c r="J14" s="183"/>
      <c r="K14" s="182" t="str">
        <f>IFERROR(CONCATENATE(INDEX('8- Politicas de admiistracion '!$B$16:$F$53,MATCH('5-. Identificación de Riesgos'!J14,'8- Politicas de admiistracion '!$C$16:$C$54,0),1)," - ",L14),"")</f>
        <v/>
      </c>
      <c r="L14" s="207"/>
      <c r="M14" s="445"/>
      <c r="N14" s="473"/>
      <c r="O14" s="468"/>
    </row>
    <row r="15" spans="1:257" ht="15" customHeight="1">
      <c r="A15" s="506"/>
      <c r="B15" s="445"/>
      <c r="C15" s="509"/>
      <c r="E15" s="500"/>
      <c r="F15" s="500"/>
      <c r="G15" s="446"/>
      <c r="H15" s="448"/>
      <c r="I15" s="182"/>
      <c r="J15" s="183"/>
      <c r="K15" s="182" t="str">
        <f>IFERROR(CONCATENATE(INDEX('8- Politicas de admiistracion '!$B$16:$F$53,MATCH('5-. Identificación de Riesgos'!J15,'8- Politicas de admiistracion '!$C$16:$C$54,0),1)," - ",L15),"")</f>
        <v/>
      </c>
      <c r="L15" s="207"/>
      <c r="M15" s="445"/>
      <c r="N15" s="473"/>
      <c r="O15" s="468"/>
    </row>
    <row r="16" spans="1:257" ht="15" customHeight="1">
      <c r="A16" s="506"/>
      <c r="B16" s="445"/>
      <c r="C16" s="509"/>
      <c r="D16" s="331"/>
      <c r="E16" s="500"/>
      <c r="F16" s="500"/>
      <c r="G16" s="446"/>
      <c r="H16" s="448"/>
      <c r="I16" s="181"/>
      <c r="J16" s="184"/>
      <c r="K16" s="182" t="str">
        <f>IFERROR(CONCATENATE(INDEX('8- Politicas de admiistracion '!$B$16:$F$53,MATCH('5-. Identificación de Riesgos'!J16,'8- Politicas de admiistracion '!$C$16:$C$54,0),1)," - ",L16),"")</f>
        <v/>
      </c>
      <c r="L16" s="207"/>
      <c r="M16" s="445"/>
      <c r="N16" s="473"/>
      <c r="O16" s="468"/>
    </row>
    <row r="17" spans="1:257" ht="15" customHeight="1">
      <c r="A17" s="506"/>
      <c r="B17" s="445"/>
      <c r="C17" s="509"/>
      <c r="E17" s="500"/>
      <c r="F17" s="500"/>
      <c r="G17" s="446"/>
      <c r="H17" s="448"/>
      <c r="I17" s="181"/>
      <c r="J17" s="184"/>
      <c r="K17" s="182" t="str">
        <f>IFERROR(CONCATENATE(INDEX('8- Politicas de admiistracion '!$B$16:$F$53,MATCH('5-. Identificación de Riesgos'!J17,'8- Politicas de admiistracion '!$C$16:$C$54,0),1)," - ",L17),"")</f>
        <v/>
      </c>
      <c r="L17" s="207"/>
      <c r="M17" s="445"/>
      <c r="N17" s="473"/>
      <c r="O17" s="468"/>
    </row>
    <row r="18" spans="1:257" ht="15" customHeight="1">
      <c r="A18" s="506"/>
      <c r="B18" s="445"/>
      <c r="C18" s="509"/>
      <c r="D18" s="331"/>
      <c r="E18" s="500"/>
      <c r="F18" s="500"/>
      <c r="G18" s="446"/>
      <c r="H18" s="448"/>
      <c r="I18" s="445"/>
      <c r="J18" s="470"/>
      <c r="K18" s="182" t="str">
        <f>IFERROR(CONCATENATE(INDEX('8- Politicas de admiistracion '!$B$16:$F$53,MATCH('5-. Identificación de Riesgos'!J18,'8- Politicas de admiistracion '!$C$16:$C$54,0),1)," - ",L18),"")</f>
        <v/>
      </c>
      <c r="L18" s="476" t="str">
        <f>IFERROR(VLOOKUP(INDEX('8- Politicas de admiistracion '!$B$16:$F$63,MATCH('5-. Identificación de Riesgos'!J18,'8- Politicas de admiistracion '!$C$16:$C$64,0),1),'8- Politicas de admiistracion '!$B$16:$F$64,5,FALSE),"")</f>
        <v/>
      </c>
      <c r="M18" s="445"/>
      <c r="N18" s="473"/>
      <c r="O18" s="468"/>
    </row>
    <row r="19" spans="1:257" s="187" customFormat="1" ht="15" customHeight="1" thickBot="1">
      <c r="A19" s="507"/>
      <c r="B19" s="469"/>
      <c r="C19" s="510"/>
      <c r="D19" s="332"/>
      <c r="E19" s="501"/>
      <c r="F19" s="501"/>
      <c r="G19" s="504"/>
      <c r="H19" s="449"/>
      <c r="I19" s="469"/>
      <c r="J19" s="471"/>
      <c r="K19" s="185" t="str">
        <f>IFERROR(CONCATENATE(INDEX('8- Politicas de admiistracion '!$B$16:$F$53,MATCH('5-. Identificación de Riesgos'!J19,'8- Politicas de admiistracion '!$C$16:$C$54,0),1)," - ",L19),"")</f>
        <v/>
      </c>
      <c r="L19" s="477"/>
      <c r="M19" s="469"/>
      <c r="N19" s="474"/>
      <c r="O19" s="468"/>
      <c r="P19" s="165"/>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c r="FU19" s="186"/>
      <c r="FV19" s="186"/>
      <c r="FW19" s="186"/>
      <c r="FX19" s="186"/>
      <c r="FY19" s="186"/>
      <c r="FZ19" s="186"/>
      <c r="GA19" s="186"/>
      <c r="GB19" s="186"/>
      <c r="GC19" s="186"/>
      <c r="GD19" s="186"/>
      <c r="GE19" s="186"/>
      <c r="GF19" s="186"/>
      <c r="GG19" s="186"/>
      <c r="GH19" s="186"/>
      <c r="GI19" s="186"/>
      <c r="GJ19" s="186"/>
      <c r="GK19" s="186"/>
      <c r="GL19" s="186"/>
      <c r="GM19" s="186"/>
      <c r="GN19" s="186"/>
      <c r="GO19" s="186"/>
      <c r="GP19" s="186"/>
      <c r="GQ19" s="186"/>
      <c r="GR19" s="186"/>
      <c r="GS19" s="186"/>
      <c r="GT19" s="186"/>
      <c r="GU19" s="186"/>
      <c r="GV19" s="186"/>
      <c r="GW19" s="186"/>
      <c r="GX19" s="186"/>
      <c r="GY19" s="186"/>
      <c r="GZ19" s="186"/>
      <c r="HA19" s="186"/>
      <c r="HB19" s="186"/>
      <c r="HC19" s="186"/>
      <c r="HD19" s="186"/>
      <c r="HE19" s="186"/>
      <c r="HF19" s="186"/>
      <c r="HG19" s="186"/>
      <c r="HH19" s="186"/>
      <c r="HI19" s="186"/>
      <c r="HJ19" s="186"/>
      <c r="HK19" s="186"/>
      <c r="HL19" s="186"/>
      <c r="HM19" s="186"/>
      <c r="HN19" s="186"/>
      <c r="HO19" s="186"/>
      <c r="HP19" s="186"/>
      <c r="HQ19" s="186"/>
      <c r="HR19" s="186"/>
      <c r="HS19" s="186"/>
      <c r="HT19" s="186"/>
      <c r="HU19" s="186"/>
      <c r="HV19" s="186"/>
      <c r="HW19" s="186"/>
      <c r="HX19" s="186"/>
      <c r="HY19" s="186"/>
      <c r="HZ19" s="186"/>
      <c r="IA19" s="186"/>
      <c r="IB19" s="186"/>
      <c r="IC19" s="186"/>
      <c r="ID19" s="186"/>
      <c r="IE19" s="186"/>
      <c r="IF19" s="186"/>
      <c r="IG19" s="186"/>
      <c r="IH19" s="186"/>
      <c r="II19" s="186"/>
      <c r="IJ19" s="186"/>
      <c r="IK19" s="186"/>
      <c r="IL19" s="186"/>
      <c r="IM19" s="186"/>
      <c r="IN19" s="186"/>
      <c r="IO19" s="186"/>
      <c r="IP19" s="186"/>
      <c r="IQ19" s="186"/>
      <c r="IR19" s="186"/>
      <c r="IS19" s="186"/>
      <c r="IT19" s="186"/>
      <c r="IU19" s="186"/>
      <c r="IV19" s="186"/>
      <c r="IW19" s="186"/>
    </row>
    <row r="20" spans="1:257" ht="49.5" customHeight="1">
      <c r="A20" s="505">
        <v>2</v>
      </c>
      <c r="B20" s="516" t="s">
        <v>299</v>
      </c>
      <c r="C20" s="519" t="s">
        <v>300</v>
      </c>
      <c r="D20" s="324" t="s">
        <v>301</v>
      </c>
      <c r="E20" s="522">
        <v>25050</v>
      </c>
      <c r="F20" s="525">
        <v>0</v>
      </c>
      <c r="G20" s="530">
        <f t="shared" ref="G20" si="0">F20/E20</f>
        <v>0</v>
      </c>
      <c r="H20" s="533"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8" t="s">
        <v>302</v>
      </c>
      <c r="J20" s="178" t="s">
        <v>303</v>
      </c>
      <c r="K20" s="189" t="str">
        <f>IFERROR(CONCATENATE(INDEX('8- Politicas de admiistracion '!$B$16:$F$53,MATCH('5-. Identificación de Riesgos'!J20,'8- Politicas de admiistracion '!$C$16:$C$54,0),1)," - ",L20),"")</f>
        <v>Mayor - 4</v>
      </c>
      <c r="L20" s="208">
        <f>IFERROR(VLOOKUP(INDEX('8- Politicas de admiistracion '!$B$16:$F$53,MATCH('5-. Identificación de Riesgos'!J20,'8- Politicas de admiistracion '!$C$16:$C$54,0),1),'8- Politicas de admiistracion '!$B$16:$F$54,5,FALSE),"")</f>
        <v>4</v>
      </c>
      <c r="M20" s="525" t="str">
        <f>IFERROR(CONCATENATE(INDEX('8- Politicas de admiistracion '!$B$16:$F$53,MATCH(ROUND(AVERAGE(L20:L29),0),'8- Politicas de admiistracion '!$F$16:$F$53,0),1)," - ",ROUND(AVERAGE(L20:L29),0)),"")</f>
        <v>Moderado - 3</v>
      </c>
      <c r="N20" s="536" t="str">
        <f>IFERROR(CONCATENATE(VLOOKUP((LEFT(H20,LEN(H20)-4)&amp;LEFT(M20,LEN(M20)-4)),'9- Matriz de Calor '!$D$18:$E$42,2,0)," - ",RIGHT(H20,1)*RIGHT(M20,1)),"")</f>
        <v>Moderado - 3</v>
      </c>
      <c r="O20" s="466">
        <f>RIGHT(H20,1)*RIGHT(M20,1)</f>
        <v>3</v>
      </c>
    </row>
    <row r="21" spans="1:257" ht="64.5" customHeight="1">
      <c r="A21" s="506"/>
      <c r="B21" s="517"/>
      <c r="C21" s="520"/>
      <c r="D21" s="325" t="s">
        <v>304</v>
      </c>
      <c r="E21" s="523"/>
      <c r="F21" s="526"/>
      <c r="G21" s="531"/>
      <c r="H21" s="534"/>
      <c r="I21" s="144" t="s">
        <v>294</v>
      </c>
      <c r="J21" s="190" t="s">
        <v>295</v>
      </c>
      <c r="K21" s="182" t="str">
        <f>IFERROR(CONCATENATE(INDEX('8- Politicas de admiistracion '!$B$16:$F$53,MATCH('5-. Identificación de Riesgos'!J21,'8- Politicas de admiistracion '!$C$16:$C$54,0),1)," - ",L21),"")</f>
        <v>Menor - 2</v>
      </c>
      <c r="L21" s="213">
        <f>IFERROR(VLOOKUP(INDEX('8- Politicas de admiistracion '!$B$16:$F$53,MATCH('5-. Identificación de Riesgos'!J21,'8- Politicas de admiistracion '!$C$16:$C$54,0),1),'8- Politicas de admiistracion '!$B$16:$F$54,5,FALSE),"")</f>
        <v>2</v>
      </c>
      <c r="M21" s="526"/>
      <c r="N21" s="537"/>
      <c r="O21" s="467"/>
    </row>
    <row r="22" spans="1:257" ht="34.9" customHeight="1">
      <c r="A22" s="506"/>
      <c r="B22" s="517"/>
      <c r="C22" s="520"/>
      <c r="D22" s="325" t="s">
        <v>305</v>
      </c>
      <c r="E22" s="523"/>
      <c r="F22" s="526"/>
      <c r="G22" s="531"/>
      <c r="H22" s="534"/>
      <c r="I22" s="144"/>
      <c r="J22" s="190"/>
      <c r="K22" s="182" t="str">
        <f>IFERROR(CONCATENATE(INDEX('8- Politicas de admiistracion '!$B$16:$F$53,MATCH('5-. Identificación de Riesgos'!J22,'8- Politicas de admiistracion '!$C$16:$C$54,0),1)," - ",L22),"")</f>
        <v/>
      </c>
      <c r="L22" s="214"/>
      <c r="M22" s="526"/>
      <c r="N22" s="537"/>
      <c r="O22" s="467"/>
    </row>
    <row r="23" spans="1:257" ht="34.9" customHeight="1">
      <c r="A23" s="506"/>
      <c r="B23" s="517"/>
      <c r="C23" s="520"/>
      <c r="D23" s="326" t="s">
        <v>306</v>
      </c>
      <c r="E23" s="523"/>
      <c r="F23" s="526"/>
      <c r="G23" s="531"/>
      <c r="H23" s="534"/>
      <c r="I23" s="144"/>
      <c r="J23" s="190"/>
      <c r="K23" s="182" t="str">
        <f>IFERROR(CONCATENATE(INDEX('8- Politicas de admiistracion '!$B$16:$F$53,MATCH('5-. Identificación de Riesgos'!J23,'8- Politicas de admiistracion '!$C$16:$C$54,0),1)," - ",L23),"")</f>
        <v/>
      </c>
      <c r="L23" s="213"/>
      <c r="M23" s="526"/>
      <c r="N23" s="537"/>
      <c r="O23" s="467"/>
    </row>
    <row r="24" spans="1:257" ht="49.15" customHeight="1">
      <c r="A24" s="506"/>
      <c r="B24" s="517"/>
      <c r="C24" s="520"/>
      <c r="D24" s="326"/>
      <c r="E24" s="523"/>
      <c r="F24" s="526"/>
      <c r="G24" s="531"/>
      <c r="H24" s="534"/>
      <c r="I24" s="144"/>
      <c r="J24" s="190"/>
      <c r="K24" s="182" t="str">
        <f>IFERROR(CONCATENATE(INDEX('8- Politicas de admiistracion '!$B$16:$F$53,MATCH('5-. Identificación de Riesgos'!J24,'8- Politicas de admiistracion '!$C$16:$C$54,0),1)," - ",L24),"")</f>
        <v/>
      </c>
      <c r="L24" s="214"/>
      <c r="M24" s="526"/>
      <c r="N24" s="537"/>
      <c r="O24" s="467"/>
    </row>
    <row r="25" spans="1:257" ht="34.9" customHeight="1">
      <c r="A25" s="506"/>
      <c r="B25" s="517"/>
      <c r="C25" s="520"/>
      <c r="D25" s="327"/>
      <c r="E25" s="523"/>
      <c r="F25" s="526"/>
      <c r="G25" s="531"/>
      <c r="H25" s="534"/>
      <c r="I25" s="144"/>
      <c r="J25" s="190"/>
      <c r="K25" s="182" t="str">
        <f>IFERROR(CONCATENATE(INDEX('8- Politicas de admiistracion '!$B$16:$F$53,MATCH('5-. Identificación de Riesgos'!J25,'8- Politicas de admiistracion '!$C$16:$C$54,0),1)," - ",L25),"")</f>
        <v/>
      </c>
      <c r="L25" s="213"/>
      <c r="M25" s="526"/>
      <c r="N25" s="537"/>
      <c r="O25" s="467"/>
    </row>
    <row r="26" spans="1:257" ht="34.9" customHeight="1">
      <c r="A26" s="506"/>
      <c r="B26" s="517"/>
      <c r="C26" s="520"/>
      <c r="D26" s="325"/>
      <c r="E26" s="523"/>
      <c r="F26" s="526"/>
      <c r="G26" s="531"/>
      <c r="H26" s="534"/>
      <c r="I26" s="144"/>
      <c r="J26" s="190"/>
      <c r="K26" s="182" t="str">
        <f>IFERROR(CONCATENATE(INDEX('8- Politicas de admiistracion '!$B$16:$F$53,MATCH('5-. Identificación de Riesgos'!J26,'8- Politicas de admiistracion '!$C$16:$C$54,0),1)," - ",L26),"")</f>
        <v/>
      </c>
      <c r="L26" s="208"/>
      <c r="M26" s="526"/>
      <c r="N26" s="537"/>
      <c r="O26" s="467"/>
    </row>
    <row r="27" spans="1:257" ht="34.9" customHeight="1">
      <c r="A27" s="506"/>
      <c r="B27" s="517"/>
      <c r="C27" s="520"/>
      <c r="D27" s="325"/>
      <c r="E27" s="523"/>
      <c r="F27" s="526"/>
      <c r="G27" s="531"/>
      <c r="H27" s="534"/>
      <c r="I27" s="144"/>
      <c r="J27" s="190"/>
      <c r="K27" s="182" t="str">
        <f>IFERROR(CONCATENATE(INDEX('8- Politicas de admiistracion '!$B$16:$F$53,MATCH('5-. Identificación de Riesgos'!J27,'8- Politicas de admiistracion '!$C$16:$C$54,0),1)," - ",L27),"")</f>
        <v/>
      </c>
      <c r="L27" s="208"/>
      <c r="M27" s="526"/>
      <c r="N27" s="537"/>
      <c r="O27" s="467"/>
    </row>
    <row r="28" spans="1:257" ht="34.9" customHeight="1">
      <c r="A28" s="506"/>
      <c r="B28" s="517"/>
      <c r="C28" s="520"/>
      <c r="D28" s="325"/>
      <c r="E28" s="523"/>
      <c r="F28" s="526"/>
      <c r="G28" s="531"/>
      <c r="H28" s="534"/>
      <c r="I28" s="144"/>
      <c r="J28" s="190"/>
      <c r="K28" s="182" t="str">
        <f>IFERROR(CONCATENATE(INDEX('8- Politicas de admiistracion '!$B$16:$F$53,MATCH('5-. Identificación de Riesgos'!J28,'8- Politicas de admiistracion '!$C$16:$C$54,0),1)," - ",L28),"")</f>
        <v/>
      </c>
      <c r="L28" s="208"/>
      <c r="M28" s="526"/>
      <c r="N28" s="537"/>
      <c r="O28" s="467"/>
    </row>
    <row r="29" spans="1:257" ht="34.9" customHeight="1" thickBot="1">
      <c r="A29" s="507"/>
      <c r="B29" s="518"/>
      <c r="C29" s="521"/>
      <c r="D29" s="328"/>
      <c r="E29" s="524"/>
      <c r="F29" s="527"/>
      <c r="G29" s="532"/>
      <c r="H29" s="535"/>
      <c r="I29" s="191"/>
      <c r="J29" s="192"/>
      <c r="K29" s="193" t="str">
        <f>IFERROR(CONCATENATE(INDEX('8- Politicas de admiistracion '!$B$16:$F$53,MATCH('5-. Identificación de Riesgos'!J29,'8- Politicas de admiistracion '!$C$16:$C$54,0),1)," - ",L29),"")</f>
        <v/>
      </c>
      <c r="L29" s="208"/>
      <c r="M29" s="527"/>
      <c r="N29" s="538"/>
      <c r="O29" s="539"/>
    </row>
    <row r="30" spans="1:257" ht="42.75">
      <c r="A30" s="434">
        <v>3</v>
      </c>
      <c r="B30" s="437" t="s">
        <v>307</v>
      </c>
      <c r="C30" s="440" t="s">
        <v>308</v>
      </c>
      <c r="D30" s="335" t="s">
        <v>309</v>
      </c>
      <c r="E30" s="443">
        <v>25050</v>
      </c>
      <c r="F30" s="445">
        <v>0</v>
      </c>
      <c r="G30" s="446">
        <f t="shared" ref="G30" si="1">F30/E30</f>
        <v>0</v>
      </c>
      <c r="H30" s="44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4" t="s">
        <v>291</v>
      </c>
      <c r="J30" s="195" t="s">
        <v>303</v>
      </c>
      <c r="K30" s="196" t="str">
        <f>IFERROR(CONCATENATE(INDEX('8- Politicas de admiistracion '!$B$16:$F$53,MATCH('5-. Identificación de Riesgos'!J30,'8- Politicas de admiistracion '!$C$16:$C$54,0),1)," - ",L30),"")</f>
        <v>Mayor - 4</v>
      </c>
      <c r="L30" s="209">
        <f>IFERROR(VLOOKUP(INDEX('8- Politicas de admiistracion '!$B$16:$F$53,MATCH('5-. Identificación de Riesgos'!J30,'8- Politicas de admiistracion '!$C$16:$C$54,0),1),'8- Politicas de admiistracion '!$B$16:$F$54,5,FALSE),"")</f>
        <v>4</v>
      </c>
      <c r="M30" s="450" t="str">
        <f>IFERROR(CONCATENATE(INDEX('8- Politicas de admiistracion '!$B$16:$F$53,MATCH(ROUND(AVERAGE(L30:L39),0),'8- Politicas de admiistracion '!$F$16:$F$53,0),1)," - ",ROUND(AVERAGE(L30:L39),0)),"")</f>
        <v>Mayor - 4</v>
      </c>
      <c r="N30" s="453" t="str">
        <f>IFERROR(CONCATENATE(VLOOKUP((LEFT(H30,LEN(H30)-4)&amp;LEFT(M30,LEN(M30)-4)),'9- Matriz de Calor '!$D$18:$E$42,2,0)," - ",RIGHT(H30,1)*RIGHT(M30,1)),"")</f>
        <v>Alto  - 4</v>
      </c>
    </row>
    <row r="31" spans="1:257" ht="15">
      <c r="A31" s="435"/>
      <c r="B31" s="438"/>
      <c r="C31" s="441"/>
      <c r="D31" s="336" t="s">
        <v>310</v>
      </c>
      <c r="E31" s="444"/>
      <c r="F31" s="445"/>
      <c r="G31" s="446"/>
      <c r="H31" s="448"/>
      <c r="I31" s="197"/>
      <c r="J31" s="198"/>
      <c r="K31" s="199" t="str">
        <f>IFERROR(CONCATENATE(INDEX('8- Politicas de admiistracion '!$B$16:$F$53,MATCH('5-. Identificación de Riesgos'!J31,'8- Politicas de admiistracion '!$C$16:$C$54,0),1)," - ",L31),"")</f>
        <v/>
      </c>
      <c r="L31" s="210" t="str">
        <f>IFERROR(VLOOKUP(INDEX('8- Politicas de admiistracion '!$B$16:$F$53,MATCH('5-. Identificación de Riesgos'!J31,'8- Politicas de admiistracion '!$C$16:$C$54,0),1),'8- Politicas de admiistracion '!$B$16:$F$54,5,FALSE),"")</f>
        <v/>
      </c>
      <c r="M31" s="451"/>
      <c r="N31" s="454"/>
    </row>
    <row r="32" spans="1:257" ht="30">
      <c r="A32" s="435"/>
      <c r="B32" s="438"/>
      <c r="C32" s="441"/>
      <c r="D32" s="337" t="s">
        <v>311</v>
      </c>
      <c r="E32" s="444"/>
      <c r="F32" s="445"/>
      <c r="G32" s="446"/>
      <c r="H32" s="448"/>
      <c r="I32" s="197"/>
      <c r="J32" s="198"/>
      <c r="K32" s="199" t="str">
        <f>IFERROR(CONCATENATE(INDEX('8- Politicas de admiistracion '!$B$16:$F$53,MATCH('5-. Identificación de Riesgos'!J32,'8- Politicas de admiistracion '!$C$16:$C$54,0),1)," - ",L32),"")</f>
        <v/>
      </c>
      <c r="L32" s="211"/>
      <c r="M32" s="451"/>
      <c r="N32" s="454"/>
    </row>
    <row r="33" spans="1:23">
      <c r="A33" s="435"/>
      <c r="B33" s="438"/>
      <c r="C33" s="441"/>
      <c r="D33" s="338" t="s">
        <v>312</v>
      </c>
      <c r="E33" s="444"/>
      <c r="F33" s="445"/>
      <c r="G33" s="446"/>
      <c r="H33" s="448"/>
      <c r="I33" s="197"/>
      <c r="J33" s="198"/>
      <c r="K33" s="199" t="str">
        <f>IFERROR(CONCATENATE(INDEX('8- Politicas de admiistracion '!$B$16:$F$53,MATCH('5-. Identificación de Riesgos'!J33,'8- Politicas de admiistracion '!$C$16:$C$54,0),1)," - ",L33),"")</f>
        <v/>
      </c>
      <c r="L33" s="210" t="str">
        <f>IFERROR(VLOOKUP(INDEX('8- Politicas de admiistracion '!$B$16:$F$53,MATCH('5-. Identificación de Riesgos'!J33,'8- Politicas de admiistracion '!$C$16:$C$54,0),1),'8- Politicas de admiistracion '!$B$16:$F$54,5,FALSE),"")</f>
        <v/>
      </c>
      <c r="M33" s="451"/>
      <c r="N33" s="454"/>
    </row>
    <row r="34" spans="1:23">
      <c r="A34" s="435"/>
      <c r="B34" s="438"/>
      <c r="C34" s="441"/>
      <c r="D34" s="338" t="s">
        <v>313</v>
      </c>
      <c r="E34" s="444"/>
      <c r="F34" s="445"/>
      <c r="G34" s="446"/>
      <c r="H34" s="448"/>
      <c r="I34" s="197"/>
      <c r="J34" s="198"/>
      <c r="K34" s="199" t="str">
        <f>IFERROR(CONCATENATE(INDEX('8- Politicas de admiistracion '!$B$16:$F$53,MATCH('5-. Identificación de Riesgos'!J34,'8- Politicas de admiistracion '!$C$16:$C$54,0),1)," - ",L34),"")</f>
        <v/>
      </c>
      <c r="L34" s="211"/>
      <c r="M34" s="451"/>
      <c r="N34" s="454"/>
    </row>
    <row r="35" spans="1:23" ht="25.5">
      <c r="A35" s="435"/>
      <c r="B35" s="438"/>
      <c r="C35" s="441"/>
      <c r="D35" s="338" t="s">
        <v>314</v>
      </c>
      <c r="E35" s="444"/>
      <c r="F35" s="445"/>
      <c r="G35" s="446"/>
      <c r="H35" s="448"/>
      <c r="I35" s="197"/>
      <c r="J35" s="198"/>
      <c r="K35" s="199" t="str">
        <f>IFERROR(CONCATENATE(INDEX('8- Politicas de admiistracion '!$B$16:$F$53,MATCH('5-. Identificación de Riesgos'!J35,'8- Politicas de admiistracion '!$C$16:$C$54,0),1)," - ",L35),"")</f>
        <v/>
      </c>
      <c r="L35" s="210" t="str">
        <f>IFERROR(VLOOKUP(INDEX('8- Politicas de admiistracion '!$B$16:$F$53,MATCH('5-. Identificación de Riesgos'!J35,'8- Politicas de admiistracion '!$C$16:$C$54,0),1),'8- Politicas de admiistracion '!$B$16:$F$54,5,FALSE),"")</f>
        <v/>
      </c>
      <c r="M35" s="451"/>
      <c r="N35" s="454"/>
    </row>
    <row r="36" spans="1:23">
      <c r="A36" s="435"/>
      <c r="B36" s="438"/>
      <c r="C36" s="441"/>
      <c r="D36" s="338"/>
      <c r="E36" s="444"/>
      <c r="F36" s="445"/>
      <c r="G36" s="446"/>
      <c r="H36" s="448"/>
      <c r="I36" s="197"/>
      <c r="J36" s="198"/>
      <c r="K36" s="199" t="str">
        <f>IFERROR(CONCATENATE(INDEX('8- Politicas de admiistracion '!$B$16:$F$53,MATCH('5-. Identificación de Riesgos'!J36,'8- Politicas de admiistracion '!$C$16:$C$54,0),1)," - ",L36),"")</f>
        <v/>
      </c>
      <c r="L36" s="211"/>
      <c r="M36" s="451"/>
      <c r="N36" s="454"/>
    </row>
    <row r="37" spans="1:23">
      <c r="A37" s="435"/>
      <c r="B37" s="438"/>
      <c r="C37" s="441"/>
      <c r="D37" s="338"/>
      <c r="E37" s="444"/>
      <c r="F37" s="445"/>
      <c r="G37" s="446"/>
      <c r="H37" s="448"/>
      <c r="I37" s="197"/>
      <c r="J37" s="198"/>
      <c r="K37" s="199" t="str">
        <f>IFERROR(CONCATENATE(INDEX('8- Politicas de admiistracion '!$B$16:$F$53,MATCH('5-. Identificación de Riesgos'!J37,'8- Politicas de admiistracion '!$C$16:$C$54,0),1)," - ",L37),"")</f>
        <v/>
      </c>
      <c r="L37" s="200"/>
      <c r="M37" s="451"/>
      <c r="N37" s="454"/>
    </row>
    <row r="38" spans="1:23">
      <c r="A38" s="435"/>
      <c r="B38" s="438"/>
      <c r="C38" s="441"/>
      <c r="D38" s="338"/>
      <c r="E38" s="444"/>
      <c r="F38" s="445"/>
      <c r="G38" s="446"/>
      <c r="H38" s="448"/>
      <c r="I38" s="197"/>
      <c r="J38" s="198"/>
      <c r="K38" s="199" t="str">
        <f>IFERROR(CONCATENATE(INDEX('8- Politicas de admiistracion '!$B$16:$F$53,MATCH('5-. Identificación de Riesgos'!J38,'8- Politicas de admiistracion '!$C$16:$C$54,0),1)," - ",L38),"")</f>
        <v/>
      </c>
      <c r="L38" s="211"/>
      <c r="M38" s="451"/>
      <c r="N38" s="454"/>
    </row>
    <row r="39" spans="1:23" ht="15" thickBot="1">
      <c r="A39" s="436"/>
      <c r="B39" s="439"/>
      <c r="C39" s="442"/>
      <c r="D39" s="339"/>
      <c r="E39" s="444"/>
      <c r="F39" s="445"/>
      <c r="G39" s="446"/>
      <c r="H39" s="449"/>
      <c r="I39" s="201"/>
      <c r="J39" s="202"/>
      <c r="K39" s="203" t="str">
        <f>IFERROR(CONCATENATE(INDEX('8- Politicas de admiistracion '!$B$16:$F$53,MATCH('5-. Identificación de Riesgos'!J39,'8- Politicas de admiistracion '!$C$16:$C$54,0),1)," - ",L39),"")</f>
        <v/>
      </c>
      <c r="L39" s="212"/>
      <c r="M39" s="452"/>
      <c r="N39" s="455"/>
    </row>
    <row r="40" spans="1:23" ht="30" customHeight="1">
      <c r="A40" s="528">
        <v>4</v>
      </c>
      <c r="B40" s="529" t="s">
        <v>315</v>
      </c>
      <c r="C40" s="529" t="s">
        <v>316</v>
      </c>
      <c r="D40" s="235" t="s">
        <v>317</v>
      </c>
      <c r="E40" s="433">
        <v>2</v>
      </c>
      <c r="F40" s="433">
        <v>0</v>
      </c>
      <c r="G40" s="446">
        <f t="shared" ref="G40" si="2">F40/E40</f>
        <v>0</v>
      </c>
      <c r="H40" s="44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4" t="s">
        <v>318</v>
      </c>
      <c r="J40" s="195" t="s">
        <v>303</v>
      </c>
      <c r="K40" s="196" t="str">
        <f>IFERROR(CONCATENATE(INDEX('8- Politicas de admiistracion '!$B$16:$F$53,MATCH('5-. Identificación de Riesgos'!J40,'8- Politicas de admiistracion '!$C$16:$C$54,0),1)," - ",L40),"")</f>
        <v>Mayor - 4</v>
      </c>
      <c r="L40" s="209">
        <f>IFERROR(VLOOKUP(INDEX('8- Politicas de admiistracion '!$B$16:$F$53,MATCH('5-. Identificación de Riesgos'!J40,'8- Politicas de admiistracion '!$C$16:$C$54,0),1),'8- Politicas de admiistracion '!$B$16:$F$54,5,FALSE),"")</f>
        <v>4</v>
      </c>
      <c r="M40" s="450" t="str">
        <f>IFERROR(CONCATENATE(INDEX('8- Politicas de admiistracion '!$B$16:$F$53,MATCH(ROUND(AVERAGE(L40:L49),0),'8- Politicas de admiistracion '!$F$16:$F$53,0),1)," - ",ROUND(AVERAGE(L40:L49),0)),"")</f>
        <v>Mayor - 4</v>
      </c>
      <c r="N40" s="453" t="str">
        <f>IFERROR(CONCATENATE(VLOOKUP((LEFT(H40,LEN(H40)-4)&amp;LEFT(M40,LEN(M40)-4)),'9- Matriz de Calor '!$D$18:$E$42,2,0)," - ",RIGHT(H40,1)*RIGHT(M40,1)),"")</f>
        <v>Alto  - 4</v>
      </c>
      <c r="O40" s="466">
        <f>RIGHT(H40,1)*RIGHT(M40,1)</f>
        <v>4</v>
      </c>
      <c r="Q40" s="17"/>
      <c r="R40" s="465" t="s">
        <v>319</v>
      </c>
      <c r="S40" s="465"/>
      <c r="T40" s="465"/>
      <c r="U40" s="465"/>
      <c r="V40" s="465"/>
      <c r="W40" s="465"/>
    </row>
    <row r="41" spans="1:23" ht="45">
      <c r="A41" s="457"/>
      <c r="B41" s="459"/>
      <c r="C41" s="459"/>
      <c r="D41" s="37" t="s">
        <v>320</v>
      </c>
      <c r="E41" s="433"/>
      <c r="F41" s="433"/>
      <c r="G41" s="446"/>
      <c r="H41" s="448"/>
      <c r="I41" s="197"/>
      <c r="J41" s="198"/>
      <c r="K41" s="199" t="str">
        <f>IFERROR(CONCATENATE(INDEX('8- Politicas de admiistracion '!$B$16:$F$53,MATCH('5-. Identificación de Riesgos'!J41,'8- Politicas de admiistracion '!$C$16:$C$54,0),1)," - ",L41),"")</f>
        <v/>
      </c>
      <c r="L41" s="210" t="str">
        <f>IFERROR(VLOOKUP(INDEX('8- Politicas de admiistracion '!$B$16:$F$53,MATCH('5-. Identificación de Riesgos'!J41,'8- Politicas de admiistracion '!$C$16:$C$54,0),1),'8- Politicas de admiistracion '!$B$16:$F$54,5,FALSE),"")</f>
        <v/>
      </c>
      <c r="M41" s="451"/>
      <c r="N41" s="454"/>
      <c r="O41" s="467"/>
      <c r="Q41" s="227"/>
      <c r="R41" s="465"/>
      <c r="S41" s="465"/>
      <c r="T41" s="465"/>
      <c r="U41" s="465"/>
      <c r="V41" s="465"/>
      <c r="W41" s="465"/>
    </row>
    <row r="42" spans="1:23" ht="30">
      <c r="A42" s="457"/>
      <c r="B42" s="459"/>
      <c r="C42" s="459"/>
      <c r="D42" s="37" t="s">
        <v>321</v>
      </c>
      <c r="E42" s="433"/>
      <c r="F42" s="433"/>
      <c r="G42" s="446"/>
      <c r="H42" s="448"/>
      <c r="I42" s="197"/>
      <c r="J42" s="198"/>
      <c r="K42" s="199" t="str">
        <f>IFERROR(CONCATENATE(INDEX('8- Politicas de admiistracion '!$B$16:$F$53,MATCH('5-. Identificación de Riesgos'!J42,'8- Politicas de admiistracion '!$C$16:$C$54,0),1)," - ",L42),"")</f>
        <v/>
      </c>
      <c r="L42" s="211"/>
      <c r="M42" s="451"/>
      <c r="N42" s="454"/>
      <c r="O42" s="467"/>
      <c r="Q42" s="227"/>
      <c r="R42" s="465"/>
      <c r="S42" s="465"/>
      <c r="T42" s="465"/>
      <c r="U42" s="465"/>
      <c r="V42" s="465"/>
      <c r="W42" s="465"/>
    </row>
    <row r="43" spans="1:23" ht="30" customHeight="1">
      <c r="A43" s="457"/>
      <c r="B43" s="459"/>
      <c r="C43" s="459"/>
      <c r="D43" s="37" t="s">
        <v>322</v>
      </c>
      <c r="E43" s="433"/>
      <c r="F43" s="433"/>
      <c r="G43" s="446"/>
      <c r="H43" s="448"/>
      <c r="I43" s="197"/>
      <c r="J43" s="198"/>
      <c r="K43" s="199" t="str">
        <f>IFERROR(CONCATENATE(INDEX('8- Politicas de admiistracion '!$B$16:$F$53,MATCH('5-. Identificación de Riesgos'!J43,'8- Politicas de admiistracion '!$C$16:$C$54,0),1)," - ",L43),"")</f>
        <v/>
      </c>
      <c r="L43" s="210" t="str">
        <f>IFERROR(VLOOKUP(INDEX('8- Politicas de admiistracion '!$B$16:$F$53,MATCH('5-. Identificación de Riesgos'!J43,'8- Politicas de admiistracion '!$C$16:$C$54,0),1),'8- Politicas de admiistracion '!$B$16:$F$54,5,FALSE),"")</f>
        <v/>
      </c>
      <c r="M43" s="451"/>
      <c r="N43" s="454"/>
      <c r="O43" s="467"/>
      <c r="Q43" s="227"/>
      <c r="R43" s="465"/>
      <c r="S43" s="465"/>
      <c r="T43" s="465"/>
      <c r="U43" s="465"/>
      <c r="V43" s="465"/>
      <c r="W43" s="465"/>
    </row>
    <row r="44" spans="1:23" ht="30">
      <c r="A44" s="457"/>
      <c r="B44" s="459"/>
      <c r="C44" s="459"/>
      <c r="D44" s="37" t="s">
        <v>323</v>
      </c>
      <c r="E44" s="433"/>
      <c r="F44" s="433"/>
      <c r="G44" s="446"/>
      <c r="H44" s="448"/>
      <c r="I44" s="197"/>
      <c r="J44" s="198"/>
      <c r="K44" s="199" t="str">
        <f>IFERROR(CONCATENATE(INDEX('8- Politicas de admiistracion '!$B$16:$F$53,MATCH('5-. Identificación de Riesgos'!J44,'8- Politicas de admiistracion '!$C$16:$C$54,0),1)," - ",L44),"")</f>
        <v/>
      </c>
      <c r="L44" s="211"/>
      <c r="M44" s="451"/>
      <c r="N44" s="454"/>
      <c r="O44" s="467"/>
      <c r="Q44" s="227"/>
      <c r="R44" s="465"/>
      <c r="S44" s="465"/>
      <c r="T44" s="465"/>
      <c r="U44" s="465"/>
      <c r="V44" s="465"/>
      <c r="W44" s="465"/>
    </row>
    <row r="45" spans="1:23" ht="30" customHeight="1">
      <c r="A45" s="457"/>
      <c r="B45" s="459"/>
      <c r="C45" s="459"/>
      <c r="D45" s="204"/>
      <c r="E45" s="433"/>
      <c r="F45" s="433"/>
      <c r="G45" s="446"/>
      <c r="H45" s="448"/>
      <c r="I45" s="197"/>
      <c r="J45" s="198"/>
      <c r="K45" s="199" t="str">
        <f>IFERROR(CONCATENATE(INDEX('8- Politicas de admiistracion '!$B$16:$F$53,MATCH('5-. Identificación de Riesgos'!J45,'8- Politicas de admiistracion '!$C$16:$C$54,0),1)," - ",L45),"")</f>
        <v/>
      </c>
      <c r="L45" s="210" t="str">
        <f>IFERROR(VLOOKUP(INDEX('8- Politicas de admiistracion '!$B$16:$F$53,MATCH('5-. Identificación de Riesgos'!J45,'8- Politicas de admiistracion '!$C$16:$C$54,0),1),'8- Politicas de admiistracion '!$B$16:$F$54,5,FALSE),"")</f>
        <v/>
      </c>
      <c r="M45" s="451"/>
      <c r="N45" s="454"/>
      <c r="O45" s="467"/>
      <c r="Q45" s="227"/>
      <c r="R45" s="465"/>
      <c r="S45" s="465"/>
      <c r="T45" s="465"/>
      <c r="U45" s="465"/>
      <c r="V45" s="465"/>
      <c r="W45" s="465"/>
    </row>
    <row r="46" spans="1:23" ht="30" customHeight="1">
      <c r="A46" s="457"/>
      <c r="B46" s="459"/>
      <c r="C46" s="459"/>
      <c r="D46" s="204"/>
      <c r="E46" s="433"/>
      <c r="F46" s="433"/>
      <c r="G46" s="446"/>
      <c r="H46" s="448"/>
      <c r="I46" s="197"/>
      <c r="J46" s="198"/>
      <c r="K46" s="199" t="str">
        <f>IFERROR(CONCATENATE(INDEX('8- Politicas de admiistracion '!$B$16:$F$53,MATCH('5-. Identificación de Riesgos'!J46,'8- Politicas de admiistracion '!$C$16:$C$54,0),1)," - ",L46),"")</f>
        <v/>
      </c>
      <c r="L46" s="211"/>
      <c r="M46" s="451"/>
      <c r="N46" s="454"/>
      <c r="O46" s="467"/>
      <c r="Q46" s="227"/>
      <c r="R46" s="465"/>
      <c r="S46" s="465"/>
      <c r="T46" s="465"/>
      <c r="U46" s="465"/>
      <c r="V46" s="465"/>
      <c r="W46" s="465"/>
    </row>
    <row r="47" spans="1:23" ht="31.15" customHeight="1">
      <c r="A47" s="457"/>
      <c r="B47" s="459"/>
      <c r="C47" s="459"/>
      <c r="D47" s="205"/>
      <c r="E47" s="433"/>
      <c r="F47" s="433"/>
      <c r="G47" s="446"/>
      <c r="H47" s="448"/>
      <c r="I47" s="197"/>
      <c r="J47" s="198"/>
      <c r="K47" s="199" t="str">
        <f>IFERROR(CONCATENATE(INDEX('8- Politicas de admiistracion '!$B$16:$F$53,MATCH('5-. Identificación de Riesgos'!J47,'8- Politicas de admiistracion '!$C$16:$C$54,0),1)," - ",L47),"")</f>
        <v/>
      </c>
      <c r="L47" s="200"/>
      <c r="M47" s="451"/>
      <c r="N47" s="454"/>
      <c r="O47" s="467"/>
      <c r="Q47" s="227"/>
      <c r="R47" s="465"/>
      <c r="S47" s="465"/>
      <c r="T47" s="465"/>
      <c r="U47" s="465"/>
      <c r="V47" s="465"/>
      <c r="W47" s="465"/>
    </row>
    <row r="48" spans="1:23" ht="41.45" customHeight="1">
      <c r="A48" s="457"/>
      <c r="B48" s="459"/>
      <c r="C48" s="459"/>
      <c r="D48" s="205"/>
      <c r="E48" s="433"/>
      <c r="F48" s="433"/>
      <c r="G48" s="446"/>
      <c r="H48" s="448"/>
      <c r="I48" s="197"/>
      <c r="J48" s="198"/>
      <c r="K48" s="199" t="str">
        <f>IFERROR(CONCATENATE(INDEX('8- Politicas de admiistracion '!$B$16:$F$53,MATCH('5-. Identificación de Riesgos'!J48,'8- Politicas de admiistracion '!$C$16:$C$54,0),1)," - ",L48),"")</f>
        <v/>
      </c>
      <c r="L48" s="211"/>
      <c r="M48" s="451"/>
      <c r="N48" s="454"/>
      <c r="O48" s="467"/>
      <c r="Q48" s="227"/>
      <c r="R48" s="465"/>
      <c r="S48" s="465"/>
      <c r="T48" s="465"/>
      <c r="U48" s="465"/>
      <c r="V48" s="465"/>
      <c r="W48" s="465"/>
    </row>
    <row r="49" spans="1:23" ht="30" customHeight="1" thickBot="1">
      <c r="A49" s="458"/>
      <c r="B49" s="459"/>
      <c r="C49" s="459"/>
      <c r="D49" s="205"/>
      <c r="E49" s="433"/>
      <c r="F49" s="433"/>
      <c r="G49" s="446"/>
      <c r="H49" s="449"/>
      <c r="I49" s="201"/>
      <c r="J49" s="202"/>
      <c r="K49" s="203" t="str">
        <f>IFERROR(CONCATENATE(INDEX('8- Politicas de admiistracion '!$B$16:$F$53,MATCH('5-. Identificación de Riesgos'!J49,'8- Politicas de admiistracion '!$C$16:$C$54,0),1)," - ",L49),"")</f>
        <v/>
      </c>
      <c r="L49" s="212"/>
      <c r="M49" s="452"/>
      <c r="N49" s="455"/>
      <c r="O49" s="467"/>
      <c r="Q49" s="227"/>
      <c r="R49" s="465"/>
      <c r="S49" s="465"/>
      <c r="T49" s="465"/>
      <c r="U49" s="465"/>
      <c r="V49" s="465"/>
      <c r="W49" s="465"/>
    </row>
    <row r="50" spans="1:23" ht="42.75">
      <c r="A50" s="460">
        <v>5</v>
      </c>
      <c r="B50" s="463" t="s">
        <v>324</v>
      </c>
      <c r="C50" s="464" t="s">
        <v>325</v>
      </c>
      <c r="D50" s="320" t="s">
        <v>326</v>
      </c>
      <c r="E50" s="433">
        <v>25050</v>
      </c>
      <c r="F50" s="445">
        <v>0</v>
      </c>
      <c r="G50" s="446">
        <f t="shared" ref="G50" si="3">F50/E50</f>
        <v>0</v>
      </c>
      <c r="H50" s="44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4" t="s">
        <v>291</v>
      </c>
      <c r="J50" s="195" t="s">
        <v>303</v>
      </c>
      <c r="K50" s="196" t="str">
        <f>IFERROR(CONCATENATE(INDEX('8- Politicas de admiistracion '!$B$16:$F$53,MATCH('5-. Identificación de Riesgos'!J50,'8- Politicas de admiistracion '!$C$16:$C$54,0),1)," - ",L50),"")</f>
        <v>Mayor - 4</v>
      </c>
      <c r="L50" s="209">
        <f>IFERROR(VLOOKUP(INDEX('8- Politicas de admiistracion '!$B$16:$F$53,MATCH('5-. Identificación de Riesgos'!J50,'8- Politicas de admiistracion '!$C$16:$C$54,0),1),'8- Politicas de admiistracion '!$B$16:$F$54,5,FALSE),"")</f>
        <v>4</v>
      </c>
      <c r="M50" s="450" t="str">
        <f>IFERROR(CONCATENATE(INDEX('8- Politicas de admiistracion '!$B$16:$F$53,MATCH(ROUND(AVERAGE(L50:L59),0),'8- Politicas de admiistracion '!$F$16:$F$53,0),1)," - ",ROUND(AVERAGE(L50:L59),0)),"")</f>
        <v>Catastrófico - 5</v>
      </c>
      <c r="N50" s="453" t="str">
        <f>IFERROR(CONCATENATE(VLOOKUP((LEFT(H50,LEN(H50)-4)&amp;LEFT(M50,LEN(M50)-4)),'9- Matriz de Calor '!$D$18:$E$42,2,0)," - ",RIGHT(H50,1)*RIGHT(M50,1)),"")</f>
        <v>Extremo - 5</v>
      </c>
    </row>
    <row r="51" spans="1:23" ht="30">
      <c r="A51" s="461"/>
      <c r="B51" s="463"/>
      <c r="C51" s="464"/>
      <c r="D51" s="320" t="s">
        <v>327</v>
      </c>
      <c r="E51" s="433"/>
      <c r="F51" s="445"/>
      <c r="G51" s="446"/>
      <c r="H51" s="448"/>
      <c r="I51" s="197" t="s">
        <v>328</v>
      </c>
      <c r="J51" s="198" t="s">
        <v>329</v>
      </c>
      <c r="K51" s="199" t="str">
        <f>IFERROR(CONCATENATE(INDEX('8- Politicas de admiistracion '!$B$16:$F$53,MATCH('5-. Identificación de Riesgos'!J51,'8- Politicas de admiistracion '!$C$16:$C$54,0),1)," - ",L51),"")</f>
        <v>Catastrófico - 5</v>
      </c>
      <c r="L51" s="210">
        <f>IFERROR(VLOOKUP(INDEX('8- Politicas de admiistracion '!$B$16:$F$53,MATCH('5-. Identificación de Riesgos'!J51,'8- Politicas de admiistracion '!$C$16:$C$54,0),1),'8- Politicas de admiistracion '!$B$16:$F$54,5,FALSE),"")</f>
        <v>5</v>
      </c>
      <c r="M51" s="451"/>
      <c r="N51" s="454"/>
    </row>
    <row r="52" spans="1:23" ht="102" customHeight="1">
      <c r="A52" s="461"/>
      <c r="B52" s="463"/>
      <c r="C52" s="464"/>
      <c r="D52" s="321" t="s">
        <v>330</v>
      </c>
      <c r="E52" s="433"/>
      <c r="F52" s="445"/>
      <c r="G52" s="446"/>
      <c r="H52" s="448"/>
      <c r="I52" s="197" t="s">
        <v>294</v>
      </c>
      <c r="J52" s="198" t="s">
        <v>331</v>
      </c>
      <c r="K52" s="199" t="str">
        <f>IFERROR(CONCATENATE(INDEX('8- Politicas de admiistracion '!$B$16:$F$53,MATCH('5-. Identificación de Riesgos'!J52,'8- Politicas de admiistracion '!$C$16:$C$54,0),1)," - ",L52),"")</f>
        <v xml:space="preserve">Leve - </v>
      </c>
      <c r="L52" s="211"/>
      <c r="M52" s="451"/>
      <c r="N52" s="454"/>
    </row>
    <row r="53" spans="1:23" ht="28.5" customHeight="1">
      <c r="A53" s="461"/>
      <c r="B53" s="463"/>
      <c r="C53" s="464"/>
      <c r="D53" s="322" t="s">
        <v>332</v>
      </c>
      <c r="E53" s="433"/>
      <c r="F53" s="445"/>
      <c r="G53" s="446"/>
      <c r="H53" s="448"/>
      <c r="I53" s="197"/>
      <c r="J53" s="198"/>
      <c r="K53" s="199" t="str">
        <f>IFERROR(CONCATENATE(INDEX('8- Politicas de admiistracion '!$B$16:$F$53,MATCH('5-. Identificación de Riesgos'!J53,'8- Politicas de admiistracion '!$C$16:$C$54,0),1)," - ",L53),"")</f>
        <v/>
      </c>
      <c r="L53" s="210" t="str">
        <f>IFERROR(VLOOKUP(INDEX('8- Politicas de admiistracion '!$B$16:$F$53,MATCH('5-. Identificación de Riesgos'!J53,'8- Politicas de admiistracion '!$C$16:$C$54,0),1),'8- Politicas de admiistracion '!$B$16:$F$54,5,FALSE),"")</f>
        <v/>
      </c>
      <c r="M53" s="451"/>
      <c r="N53" s="454"/>
    </row>
    <row r="54" spans="1:23" ht="14.25" customHeight="1">
      <c r="A54" s="461"/>
      <c r="B54" s="463"/>
      <c r="C54" s="464"/>
      <c r="D54" s="323"/>
      <c r="E54" s="433"/>
      <c r="F54" s="445"/>
      <c r="G54" s="446"/>
      <c r="H54" s="448"/>
      <c r="I54" s="197"/>
      <c r="J54" s="198"/>
      <c r="K54" s="199" t="str">
        <f>IFERROR(CONCATENATE(INDEX('8- Politicas de admiistracion '!$B$16:$F$53,MATCH('5-. Identificación de Riesgos'!J54,'8- Politicas de admiistracion '!$C$16:$C$54,0),1)," - ",L54),"")</f>
        <v/>
      </c>
      <c r="L54" s="211"/>
      <c r="M54" s="451"/>
      <c r="N54" s="454"/>
    </row>
    <row r="55" spans="1:23" ht="14.25" customHeight="1">
      <c r="A55" s="461"/>
      <c r="B55" s="463"/>
      <c r="C55" s="464"/>
      <c r="D55" s="323"/>
      <c r="E55" s="433"/>
      <c r="F55" s="445"/>
      <c r="G55" s="446"/>
      <c r="H55" s="448"/>
      <c r="I55" s="197"/>
      <c r="J55" s="198"/>
      <c r="K55" s="199" t="str">
        <f>IFERROR(CONCATENATE(INDEX('8- Politicas de admiistracion '!$B$16:$F$53,MATCH('5-. Identificación de Riesgos'!J55,'8- Politicas de admiistracion '!$C$16:$C$54,0),1)," - ",L55),"")</f>
        <v/>
      </c>
      <c r="L55" s="210" t="str">
        <f>IFERROR(VLOOKUP(INDEX('8- Politicas de admiistracion '!$B$16:$F$53,MATCH('5-. Identificación de Riesgos'!J55,'8- Politicas de admiistracion '!$C$16:$C$54,0),1),'8- Politicas de admiistracion '!$B$16:$F$54,5,FALSE),"")</f>
        <v/>
      </c>
      <c r="M55" s="451"/>
      <c r="N55" s="454"/>
    </row>
    <row r="56" spans="1:23" ht="14.25" customHeight="1">
      <c r="A56" s="461"/>
      <c r="B56" s="463"/>
      <c r="C56" s="464"/>
      <c r="D56" s="323"/>
      <c r="E56" s="433"/>
      <c r="F56" s="445"/>
      <c r="G56" s="446"/>
      <c r="H56" s="448"/>
      <c r="I56" s="197"/>
      <c r="J56" s="198"/>
      <c r="K56" s="199" t="str">
        <f>IFERROR(CONCATENATE(INDEX('8- Politicas de admiistracion '!$B$16:$F$53,MATCH('5-. Identificación de Riesgos'!J56,'8- Politicas de admiistracion '!$C$16:$C$54,0),1)," - ",L56),"")</f>
        <v/>
      </c>
      <c r="L56" s="211"/>
      <c r="M56" s="451"/>
      <c r="N56" s="454"/>
    </row>
    <row r="57" spans="1:23" ht="14.25" customHeight="1">
      <c r="A57" s="461"/>
      <c r="B57" s="463"/>
      <c r="C57" s="464"/>
      <c r="D57" s="323"/>
      <c r="E57" s="433"/>
      <c r="F57" s="445"/>
      <c r="G57" s="446"/>
      <c r="H57" s="448"/>
      <c r="I57" s="197"/>
      <c r="J57" s="198"/>
      <c r="K57" s="199" t="str">
        <f>IFERROR(CONCATENATE(INDEX('8- Politicas de admiistracion '!$B$16:$F$53,MATCH('5-. Identificación de Riesgos'!J57,'8- Politicas de admiistracion '!$C$16:$C$54,0),1)," - ",L57),"")</f>
        <v/>
      </c>
      <c r="L57" s="200"/>
      <c r="M57" s="451"/>
      <c r="N57" s="454"/>
    </row>
    <row r="58" spans="1:23" ht="14.25" customHeight="1">
      <c r="A58" s="461"/>
      <c r="B58" s="463"/>
      <c r="C58" s="464"/>
      <c r="D58" s="323"/>
      <c r="E58" s="433"/>
      <c r="F58" s="445"/>
      <c r="G58" s="446"/>
      <c r="H58" s="448"/>
      <c r="I58" s="197"/>
      <c r="J58" s="198"/>
      <c r="K58" s="199" t="str">
        <f>IFERROR(CONCATENATE(INDEX('8- Politicas de admiistracion '!$B$16:$F$53,MATCH('5-. Identificación de Riesgos'!J58,'8- Politicas de admiistracion '!$C$16:$C$54,0),1)," - ",L58),"")</f>
        <v/>
      </c>
      <c r="L58" s="211"/>
      <c r="M58" s="451"/>
      <c r="N58" s="454"/>
    </row>
    <row r="59" spans="1:23" ht="15" customHeight="1" thickBot="1">
      <c r="A59" s="462"/>
      <c r="B59" s="463"/>
      <c r="C59" s="464"/>
      <c r="D59" s="323"/>
      <c r="E59" s="433"/>
      <c r="F59" s="445"/>
      <c r="G59" s="446"/>
      <c r="H59" s="449"/>
      <c r="I59" s="201"/>
      <c r="J59" s="202"/>
      <c r="K59" s="203" t="str">
        <f>IFERROR(CONCATENATE(INDEX('8- Politicas de admiistracion '!$B$16:$F$53,MATCH('5-. Identificación de Riesgos'!J59,'8- Politicas de admiistracion '!$C$16:$C$54,0),1)," - ",L59),"")</f>
        <v/>
      </c>
      <c r="L59" s="212"/>
      <c r="M59" s="452"/>
      <c r="N59" s="455"/>
    </row>
    <row r="60" spans="1:23" ht="42.75">
      <c r="A60" s="456">
        <v>6</v>
      </c>
      <c r="B60" s="445" t="s">
        <v>333</v>
      </c>
      <c r="C60" s="459" t="s">
        <v>334</v>
      </c>
      <c r="D60" s="235" t="s">
        <v>326</v>
      </c>
      <c r="E60" s="433">
        <v>0</v>
      </c>
      <c r="F60" s="445">
        <v>0</v>
      </c>
      <c r="G60" s="446">
        <f>IFERROR(F60/E60,0)</f>
        <v>0</v>
      </c>
      <c r="H60" s="447"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4" t="s">
        <v>291</v>
      </c>
      <c r="J60" s="195" t="s">
        <v>335</v>
      </c>
      <c r="K60" s="196" t="str">
        <f>IFERROR(CONCATENATE(INDEX('8- Politicas de admiistracion '!$B$16:$F$53,MATCH('5-. Identificación de Riesgos'!J60,'8- Politicas de admiistracion '!$C$16:$C$54,0),1)," - ",L60),"")</f>
        <v>Leve - 1</v>
      </c>
      <c r="L60" s="209">
        <f>IFERROR(VLOOKUP(INDEX('8- Politicas de admiistracion '!$B$16:$F$53,MATCH('5-. Identificación de Riesgos'!J60,'8- Politicas de admiistracion '!$C$16:$C$54,0),1),'8- Politicas de admiistracion '!$B$16:$F$54,5,FALSE),"")</f>
        <v>1</v>
      </c>
      <c r="M60" s="450" t="str">
        <f>IFERROR(CONCATENATE(INDEX('8- Politicas de admiistracion '!$B$16:$F$53,MATCH(ROUND(AVERAGE(L60:L69),0),'8- Politicas de admiistracion '!$F$16:$F$53,0),1)," - ",ROUND(AVERAGE(L60:L69),0)),"")</f>
        <v>Menor - 2</v>
      </c>
      <c r="N60" s="453" t="str">
        <f>IFERROR(CONCATENATE(VLOOKUP((LEFT(H60,LEN(H60)-4)&amp;LEFT(M60,LEN(M60)-4)),'9- Matriz de Calor '!$D$18:$E$42,2,0)," - ",RIGHT(H60,1)*RIGHT(M60,1)),"")</f>
        <v>Bajo - 2</v>
      </c>
    </row>
    <row r="61" spans="1:23" ht="30">
      <c r="A61" s="457"/>
      <c r="B61" s="445"/>
      <c r="C61" s="459"/>
      <c r="D61" s="235" t="s">
        <v>327</v>
      </c>
      <c r="E61" s="433"/>
      <c r="F61" s="445"/>
      <c r="G61" s="446"/>
      <c r="H61" s="448"/>
      <c r="I61" s="197" t="s">
        <v>328</v>
      </c>
      <c r="J61" s="198" t="s">
        <v>336</v>
      </c>
      <c r="K61" s="199" t="str">
        <f>IFERROR(CONCATENATE(INDEX('8- Politicas de admiistracion '!$B$16:$F$53,MATCH('5-. Identificación de Riesgos'!J61,'8- Politicas de admiistracion '!$C$16:$C$54,0),1)," - ",L61),"")</f>
        <v>Menor - 2</v>
      </c>
      <c r="L61" s="210">
        <f>IFERROR(VLOOKUP(INDEX('8- Politicas de admiistracion '!$B$16:$F$53,MATCH('5-. Identificación de Riesgos'!J61,'8- Politicas de admiistracion '!$C$16:$C$54,0),1),'8- Politicas de admiistracion '!$B$16:$F$54,5,FALSE),"")</f>
        <v>2</v>
      </c>
      <c r="M61" s="451"/>
      <c r="N61" s="454"/>
    </row>
    <row r="62" spans="1:23" ht="45.75" customHeight="1">
      <c r="A62" s="457"/>
      <c r="B62" s="445"/>
      <c r="C62" s="459"/>
      <c r="D62" s="37" t="s">
        <v>337</v>
      </c>
      <c r="E62" s="433"/>
      <c r="F62" s="445"/>
      <c r="G62" s="446"/>
      <c r="H62" s="448"/>
      <c r="I62" s="197" t="s">
        <v>294</v>
      </c>
      <c r="J62" s="198" t="s">
        <v>331</v>
      </c>
      <c r="K62" s="199" t="str">
        <f>IFERROR(CONCATENATE(INDEX('8- Politicas de admiistracion '!$B$16:$F$53,MATCH('5-. Identificación de Riesgos'!J62,'8- Politicas de admiistracion '!$C$16:$C$54,0),1)," - ",L62),"")</f>
        <v xml:space="preserve">Leve - </v>
      </c>
      <c r="L62" s="211"/>
      <c r="M62" s="451"/>
      <c r="N62" s="454"/>
    </row>
    <row r="63" spans="1:23">
      <c r="A63" s="457"/>
      <c r="B63" s="445"/>
      <c r="C63" s="459"/>
      <c r="D63" s="205"/>
      <c r="E63" s="433"/>
      <c r="F63" s="445"/>
      <c r="G63" s="446"/>
      <c r="H63" s="448"/>
      <c r="I63" s="197"/>
      <c r="J63" s="198"/>
      <c r="K63" s="199" t="str">
        <f>IFERROR(CONCATENATE(INDEX('8- Politicas de admiistracion '!$B$16:$F$53,MATCH('5-. Identificación de Riesgos'!J63,'8- Politicas de admiistracion '!$C$16:$C$54,0),1)," - ",L63),"")</f>
        <v/>
      </c>
      <c r="L63" s="210" t="str">
        <f>IFERROR(VLOOKUP(INDEX('8- Politicas de admiistracion '!$B$16:$F$53,MATCH('5-. Identificación de Riesgos'!J63,'8- Politicas de admiistracion '!$C$16:$C$54,0),1),'8- Politicas de admiistracion '!$B$16:$F$54,5,FALSE),"")</f>
        <v/>
      </c>
      <c r="M63" s="451"/>
      <c r="N63" s="454"/>
    </row>
    <row r="64" spans="1:23">
      <c r="A64" s="457"/>
      <c r="B64" s="445"/>
      <c r="C64" s="459"/>
      <c r="D64" s="205"/>
      <c r="E64" s="433"/>
      <c r="F64" s="445"/>
      <c r="G64" s="446"/>
      <c r="H64" s="448"/>
      <c r="I64" s="197"/>
      <c r="J64" s="198"/>
      <c r="K64" s="199" t="str">
        <f>IFERROR(CONCATENATE(INDEX('8- Politicas de admiistracion '!$B$16:$F$53,MATCH('5-. Identificación de Riesgos'!J64,'8- Politicas de admiistracion '!$C$16:$C$54,0),1)," - ",L64),"")</f>
        <v/>
      </c>
      <c r="L64" s="211"/>
      <c r="M64" s="451"/>
      <c r="N64" s="454"/>
    </row>
    <row r="65" spans="1:14">
      <c r="A65" s="457"/>
      <c r="B65" s="445"/>
      <c r="C65" s="459"/>
      <c r="D65" s="205"/>
      <c r="E65" s="433"/>
      <c r="F65" s="445"/>
      <c r="G65" s="446"/>
      <c r="H65" s="448"/>
      <c r="I65" s="197"/>
      <c r="J65" s="198"/>
      <c r="K65" s="199" t="str">
        <f>IFERROR(CONCATENATE(INDEX('8- Politicas de admiistracion '!$B$16:$F$53,MATCH('5-. Identificación de Riesgos'!J65,'8- Politicas de admiistracion '!$C$16:$C$54,0),1)," - ",L65),"")</f>
        <v/>
      </c>
      <c r="L65" s="210" t="str">
        <f>IFERROR(VLOOKUP(INDEX('8- Politicas de admiistracion '!$B$16:$F$53,MATCH('5-. Identificación de Riesgos'!J65,'8- Politicas de admiistracion '!$C$16:$C$54,0),1),'8- Politicas de admiistracion '!$B$16:$F$54,5,FALSE),"")</f>
        <v/>
      </c>
      <c r="M65" s="451"/>
      <c r="N65" s="454"/>
    </row>
    <row r="66" spans="1:14">
      <c r="A66" s="457"/>
      <c r="B66" s="445"/>
      <c r="C66" s="459"/>
      <c r="D66" s="205"/>
      <c r="E66" s="433"/>
      <c r="F66" s="445"/>
      <c r="G66" s="446"/>
      <c r="H66" s="448"/>
      <c r="I66" s="197"/>
      <c r="J66" s="198"/>
      <c r="K66" s="199" t="str">
        <f>IFERROR(CONCATENATE(INDEX('8- Politicas de admiistracion '!$B$16:$F$53,MATCH('5-. Identificación de Riesgos'!J66,'8- Politicas de admiistracion '!$C$16:$C$54,0),1)," - ",L66),"")</f>
        <v/>
      </c>
      <c r="L66" s="211"/>
      <c r="M66" s="451"/>
      <c r="N66" s="454"/>
    </row>
    <row r="67" spans="1:14">
      <c r="A67" s="457"/>
      <c r="B67" s="445"/>
      <c r="C67" s="459"/>
      <c r="D67" s="205"/>
      <c r="E67" s="433"/>
      <c r="F67" s="445"/>
      <c r="G67" s="446"/>
      <c r="H67" s="448"/>
      <c r="I67" s="197"/>
      <c r="J67" s="198"/>
      <c r="K67" s="199" t="str">
        <f>IFERROR(CONCATENATE(INDEX('8- Politicas de admiistracion '!$B$16:$F$53,MATCH('5-. Identificación de Riesgos'!J67,'8- Politicas de admiistracion '!$C$16:$C$54,0),1)," - ",L67),"")</f>
        <v/>
      </c>
      <c r="L67" s="200"/>
      <c r="M67" s="451"/>
      <c r="N67" s="454"/>
    </row>
    <row r="68" spans="1:14">
      <c r="A68" s="457"/>
      <c r="B68" s="445"/>
      <c r="C68" s="459"/>
      <c r="D68" s="205"/>
      <c r="E68" s="433"/>
      <c r="F68" s="445"/>
      <c r="G68" s="446"/>
      <c r="H68" s="448"/>
      <c r="I68" s="197"/>
      <c r="J68" s="198"/>
      <c r="K68" s="199" t="str">
        <f>IFERROR(CONCATENATE(INDEX('8- Politicas de admiistracion '!$B$16:$F$53,MATCH('5-. Identificación de Riesgos'!J68,'8- Politicas de admiistracion '!$C$16:$C$54,0),1)," - ",L68),"")</f>
        <v/>
      </c>
      <c r="L68" s="211"/>
      <c r="M68" s="451"/>
      <c r="N68" s="454"/>
    </row>
    <row r="69" spans="1:14" ht="15" thickBot="1">
      <c r="A69" s="458"/>
      <c r="B69" s="445"/>
      <c r="C69" s="459"/>
      <c r="D69" s="205"/>
      <c r="E69" s="433"/>
      <c r="F69" s="445"/>
      <c r="G69" s="446"/>
      <c r="H69" s="449"/>
      <c r="I69" s="201"/>
      <c r="J69" s="202"/>
      <c r="K69" s="203" t="str">
        <f>IFERROR(CONCATENATE(INDEX('8- Politicas de admiistracion '!$B$16:$F$53,MATCH('5-. Identificación de Riesgos'!J69,'8- Politicas de admiistracion '!$C$16:$C$54,0),1)," - ",L69),"")</f>
        <v/>
      </c>
      <c r="L69" s="212"/>
      <c r="M69" s="452"/>
      <c r="N69" s="455"/>
    </row>
    <row r="70" spans="1:14" ht="42.75">
      <c r="A70" s="456">
        <v>7</v>
      </c>
      <c r="B70" s="445" t="s">
        <v>338</v>
      </c>
      <c r="C70" s="459" t="s">
        <v>339</v>
      </c>
      <c r="D70" s="235" t="s">
        <v>326</v>
      </c>
      <c r="E70" s="433">
        <v>0</v>
      </c>
      <c r="F70" s="445">
        <v>0</v>
      </c>
      <c r="G70" s="446">
        <f>IFERROR(F70/E70,0)</f>
        <v>0</v>
      </c>
      <c r="H70" s="447"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194" t="s">
        <v>291</v>
      </c>
      <c r="J70" s="195" t="s">
        <v>335</v>
      </c>
      <c r="K70" s="196" t="str">
        <f>IFERROR(CONCATENATE(INDEX('8- Politicas de admiistracion '!$B$16:$F$53,MATCH('5-. Identificación de Riesgos'!J70,'8- Politicas de admiistracion '!$C$16:$C$54,0),1)," - ",L70),"")</f>
        <v>Leve - 1</v>
      </c>
      <c r="L70" s="209">
        <f>IFERROR(VLOOKUP(INDEX('8- Politicas de admiistracion '!$B$16:$F$53,MATCH('5-. Identificación de Riesgos'!J70,'8- Politicas de admiistracion '!$C$16:$C$54,0),1),'8- Politicas de admiistracion '!$B$16:$F$54,5,FALSE),"")</f>
        <v>1</v>
      </c>
      <c r="M70" s="450" t="str">
        <f>IFERROR(CONCATENATE(INDEX('8- Politicas de admiistracion '!$B$16:$F$53,MATCH(ROUND(AVERAGE(L70:L79),0),'8- Politicas de admiistracion '!$F$16:$F$53,0),1)," - ",ROUND(AVERAGE(L70:L79),0)),"")</f>
        <v>Menor - 2</v>
      </c>
      <c r="N70" s="453" t="str">
        <f>IFERROR(CONCATENATE(VLOOKUP((LEFT(H70,LEN(H70)-4)&amp;LEFT(M70,LEN(M70)-4)),'9- Matriz de Calor '!$D$18:$E$42,2,0)," - ",RIGHT(H70,1)*RIGHT(M70,1)),"")</f>
        <v>Bajo - 2</v>
      </c>
    </row>
    <row r="71" spans="1:14" ht="30">
      <c r="A71" s="457"/>
      <c r="B71" s="445"/>
      <c r="C71" s="459"/>
      <c r="D71" s="235" t="s">
        <v>327</v>
      </c>
      <c r="E71" s="433"/>
      <c r="F71" s="445"/>
      <c r="G71" s="446"/>
      <c r="H71" s="448"/>
      <c r="I71" s="197" t="s">
        <v>328</v>
      </c>
      <c r="J71" s="198" t="s">
        <v>340</v>
      </c>
      <c r="K71" s="199" t="str">
        <f>IFERROR(CONCATENATE(INDEX('8- Politicas de admiistracion '!$B$16:$F$53,MATCH('5-. Identificación de Riesgos'!J71,'8- Politicas de admiistracion '!$C$16:$C$54,0),1)," - ",L71),"")</f>
        <v>Moderado - 3</v>
      </c>
      <c r="L71" s="210">
        <f>IFERROR(VLOOKUP(INDEX('8- Politicas de admiistracion '!$B$16:$F$53,MATCH('5-. Identificación de Riesgos'!J71,'8- Politicas de admiistracion '!$C$16:$C$54,0),1),'8- Politicas de admiistracion '!$B$16:$F$54,5,FALSE),"")</f>
        <v>3</v>
      </c>
      <c r="M71" s="451"/>
      <c r="N71" s="454"/>
    </row>
    <row r="72" spans="1:14" ht="45.75" customHeight="1">
      <c r="A72" s="457"/>
      <c r="B72" s="445"/>
      <c r="C72" s="459"/>
      <c r="D72" s="37" t="s">
        <v>341</v>
      </c>
      <c r="E72" s="433"/>
      <c r="F72" s="445"/>
      <c r="G72" s="446"/>
      <c r="H72" s="448"/>
      <c r="I72" s="197" t="s">
        <v>294</v>
      </c>
      <c r="J72" s="198" t="s">
        <v>331</v>
      </c>
      <c r="K72" s="199" t="str">
        <f>IFERROR(CONCATENATE(INDEX('8- Politicas de admiistracion '!$B$16:$F$53,MATCH('5-. Identificación de Riesgos'!J72,'8- Politicas de admiistracion '!$C$16:$C$54,0),1)," - ",L72),"")</f>
        <v xml:space="preserve">Leve - </v>
      </c>
      <c r="L72" s="211"/>
      <c r="M72" s="451"/>
      <c r="N72" s="454"/>
    </row>
    <row r="73" spans="1:14">
      <c r="A73" s="457"/>
      <c r="B73" s="445"/>
      <c r="C73" s="459"/>
      <c r="D73" s="205"/>
      <c r="E73" s="433"/>
      <c r="F73" s="445"/>
      <c r="G73" s="446"/>
      <c r="H73" s="448"/>
      <c r="I73" s="197"/>
      <c r="J73" s="198"/>
      <c r="K73" s="199" t="str">
        <f>IFERROR(CONCATENATE(INDEX('8- Politicas de admiistracion '!$B$16:$F$53,MATCH('5-. Identificación de Riesgos'!J73,'8- Politicas de admiistracion '!$C$16:$C$54,0),1)," - ",L73),"")</f>
        <v/>
      </c>
      <c r="L73" s="210" t="str">
        <f>IFERROR(VLOOKUP(INDEX('8- Politicas de admiistracion '!$B$16:$F$53,MATCH('5-. Identificación de Riesgos'!J73,'8- Politicas de admiistracion '!$C$16:$C$54,0),1),'8- Politicas de admiistracion '!$B$16:$F$54,5,FALSE),"")</f>
        <v/>
      </c>
      <c r="M73" s="451"/>
      <c r="N73" s="454"/>
    </row>
    <row r="74" spans="1:14">
      <c r="A74" s="457"/>
      <c r="B74" s="445"/>
      <c r="C74" s="459"/>
      <c r="D74" s="205"/>
      <c r="E74" s="433"/>
      <c r="F74" s="445"/>
      <c r="G74" s="446"/>
      <c r="H74" s="448"/>
      <c r="I74" s="197"/>
      <c r="J74" s="198"/>
      <c r="K74" s="199" t="str">
        <f>IFERROR(CONCATENATE(INDEX('8- Politicas de admiistracion '!$B$16:$F$53,MATCH('5-. Identificación de Riesgos'!J74,'8- Politicas de admiistracion '!$C$16:$C$54,0),1)," - ",L74),"")</f>
        <v/>
      </c>
      <c r="L74" s="211"/>
      <c r="M74" s="451"/>
      <c r="N74" s="454"/>
    </row>
    <row r="75" spans="1:14">
      <c r="A75" s="457"/>
      <c r="B75" s="445"/>
      <c r="C75" s="459"/>
      <c r="D75" s="205"/>
      <c r="E75" s="433"/>
      <c r="F75" s="445"/>
      <c r="G75" s="446"/>
      <c r="H75" s="448"/>
      <c r="I75" s="197"/>
      <c r="J75" s="198"/>
      <c r="K75" s="199" t="str">
        <f>IFERROR(CONCATENATE(INDEX('8- Politicas de admiistracion '!$B$16:$F$53,MATCH('5-. Identificación de Riesgos'!J75,'8- Politicas de admiistracion '!$C$16:$C$54,0),1)," - ",L75),"")</f>
        <v/>
      </c>
      <c r="L75" s="210" t="str">
        <f>IFERROR(VLOOKUP(INDEX('8- Politicas de admiistracion '!$B$16:$F$53,MATCH('5-. Identificación de Riesgos'!J75,'8- Politicas de admiistracion '!$C$16:$C$54,0),1),'8- Politicas de admiistracion '!$B$16:$F$54,5,FALSE),"")</f>
        <v/>
      </c>
      <c r="M75" s="451"/>
      <c r="N75" s="454"/>
    </row>
    <row r="76" spans="1:14">
      <c r="A76" s="457"/>
      <c r="B76" s="445"/>
      <c r="C76" s="459"/>
      <c r="D76" s="205"/>
      <c r="E76" s="433"/>
      <c r="F76" s="445"/>
      <c r="G76" s="446"/>
      <c r="H76" s="448"/>
      <c r="I76" s="197"/>
      <c r="J76" s="198"/>
      <c r="K76" s="199" t="str">
        <f>IFERROR(CONCATENATE(INDEX('8- Politicas de admiistracion '!$B$16:$F$53,MATCH('5-. Identificación de Riesgos'!J76,'8- Politicas de admiistracion '!$C$16:$C$54,0),1)," - ",L76),"")</f>
        <v/>
      </c>
      <c r="L76" s="211"/>
      <c r="M76" s="451"/>
      <c r="N76" s="454"/>
    </row>
    <row r="77" spans="1:14">
      <c r="A77" s="457"/>
      <c r="B77" s="445"/>
      <c r="C77" s="459"/>
      <c r="D77" s="205"/>
      <c r="E77" s="433"/>
      <c r="F77" s="445"/>
      <c r="G77" s="446"/>
      <c r="H77" s="448"/>
      <c r="I77" s="197"/>
      <c r="J77" s="198"/>
      <c r="K77" s="199" t="str">
        <f>IFERROR(CONCATENATE(INDEX('8- Politicas de admiistracion '!$B$16:$F$53,MATCH('5-. Identificación de Riesgos'!J77,'8- Politicas de admiistracion '!$C$16:$C$54,0),1)," - ",L77),"")</f>
        <v/>
      </c>
      <c r="L77" s="200"/>
      <c r="M77" s="451"/>
      <c r="N77" s="454"/>
    </row>
    <row r="78" spans="1:14">
      <c r="A78" s="457"/>
      <c r="B78" s="445"/>
      <c r="C78" s="459"/>
      <c r="D78" s="205"/>
      <c r="E78" s="433"/>
      <c r="F78" s="445"/>
      <c r="G78" s="446"/>
      <c r="H78" s="448"/>
      <c r="I78" s="197"/>
      <c r="J78" s="198"/>
      <c r="K78" s="199" t="str">
        <f>IFERROR(CONCATENATE(INDEX('8- Politicas de admiistracion '!$B$16:$F$53,MATCH('5-. Identificación de Riesgos'!J78,'8- Politicas de admiistracion '!$C$16:$C$54,0),1)," - ",L78),"")</f>
        <v/>
      </c>
      <c r="L78" s="211"/>
      <c r="M78" s="451"/>
      <c r="N78" s="454"/>
    </row>
    <row r="79" spans="1:14" ht="15" thickBot="1">
      <c r="A79" s="458"/>
      <c r="B79" s="445"/>
      <c r="C79" s="459"/>
      <c r="D79" s="205"/>
      <c r="E79" s="433"/>
      <c r="F79" s="445"/>
      <c r="G79" s="446"/>
      <c r="H79" s="449"/>
      <c r="I79" s="201"/>
      <c r="J79" s="202"/>
      <c r="K79" s="203" t="str">
        <f>IFERROR(CONCATENATE(INDEX('8- Politicas de admiistracion '!$B$16:$F$53,MATCH('5-. Identificación de Riesgos'!J79,'8- Politicas de admiistracion '!$C$16:$C$54,0),1)," - ",L79),"")</f>
        <v/>
      </c>
      <c r="L79" s="212"/>
      <c r="M79" s="452"/>
      <c r="N79" s="455"/>
    </row>
  </sheetData>
  <mergeCells count="94">
    <mergeCell ref="G20:G29"/>
    <mergeCell ref="H20:H29"/>
    <mergeCell ref="M20:M29"/>
    <mergeCell ref="N20:N29"/>
    <mergeCell ref="O20:O29"/>
    <mergeCell ref="E20:E29"/>
    <mergeCell ref="F20:F29"/>
    <mergeCell ref="A40:A49"/>
    <mergeCell ref="B40:B49"/>
    <mergeCell ref="C40:C49"/>
    <mergeCell ref="E40:E49"/>
    <mergeCell ref="F40:F49"/>
    <mergeCell ref="H10:H19"/>
    <mergeCell ref="E10:E19"/>
    <mergeCell ref="F10:F19"/>
    <mergeCell ref="G10:G19"/>
    <mergeCell ref="A10:A19"/>
    <mergeCell ref="C10:C19"/>
    <mergeCell ref="B10:B19"/>
    <mergeCell ref="E8:E9"/>
    <mergeCell ref="D4:O4"/>
    <mergeCell ref="D5:O5"/>
    <mergeCell ref="O8:O9"/>
    <mergeCell ref="N8:N9"/>
    <mergeCell ref="N7:O7"/>
    <mergeCell ref="K8:K9"/>
    <mergeCell ref="M8:M9"/>
    <mergeCell ref="L8:L9"/>
    <mergeCell ref="I8:I9"/>
    <mergeCell ref="I7:M7"/>
    <mergeCell ref="F8:F9"/>
    <mergeCell ref="G8:G9"/>
    <mergeCell ref="H8:H9"/>
    <mergeCell ref="E7:H7"/>
    <mergeCell ref="D7:D9"/>
    <mergeCell ref="I18:I19"/>
    <mergeCell ref="J18:J19"/>
    <mergeCell ref="N10:N19"/>
    <mergeCell ref="M10:M19"/>
    <mergeCell ref="L18:L19"/>
    <mergeCell ref="R40:W49"/>
    <mergeCell ref="N40:N49"/>
    <mergeCell ref="O40:O49"/>
    <mergeCell ref="M40:M49"/>
    <mergeCell ref="O10:O19"/>
    <mergeCell ref="N30:N39"/>
    <mergeCell ref="N50:N59"/>
    <mergeCell ref="A50:A59"/>
    <mergeCell ref="B50:B59"/>
    <mergeCell ref="C50:C59"/>
    <mergeCell ref="E50:E59"/>
    <mergeCell ref="F50:F59"/>
    <mergeCell ref="G50:G59"/>
    <mergeCell ref="H50:H59"/>
    <mergeCell ref="M50:M5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60:G69"/>
    <mergeCell ref="H60:H69"/>
    <mergeCell ref="M60:M69"/>
    <mergeCell ref="G40:G49"/>
    <mergeCell ref="H40:H49"/>
    <mergeCell ref="E30:E39"/>
    <mergeCell ref="F30:F39"/>
    <mergeCell ref="G30:G39"/>
    <mergeCell ref="H30:H39"/>
    <mergeCell ref="M30:M39"/>
    <mergeCell ref="A1:A2"/>
    <mergeCell ref="B1:B2"/>
    <mergeCell ref="C1:C2"/>
    <mergeCell ref="A30:A39"/>
    <mergeCell ref="B30:B39"/>
    <mergeCell ref="C30:C39"/>
    <mergeCell ref="A4:C4"/>
    <mergeCell ref="A8:A9"/>
    <mergeCell ref="B8:B9"/>
    <mergeCell ref="A5:C5"/>
    <mergeCell ref="A6:C6"/>
    <mergeCell ref="A20:A29"/>
    <mergeCell ref="B20:B29"/>
    <mergeCell ref="C20:C29"/>
  </mergeCells>
  <conditionalFormatting sqref="D10:D13">
    <cfRule type="containsText" dxfId="736" priority="195" operator="containsText" text="4- Moderado">
      <formula>NOT(ISERROR(SEARCH("4- Moderado",D10)))</formula>
    </cfRule>
    <cfRule type="containsText" dxfId="735" priority="193" operator="containsText" text="3- Moderado">
      <formula>NOT(ISERROR(SEARCH("3- Moderado",D10)))</formula>
    </cfRule>
    <cfRule type="containsText" dxfId="734" priority="194" operator="containsText" text="6- Moderado">
      <formula>NOT(ISERROR(SEARCH("6- Moderado",D10)))</formula>
    </cfRule>
    <cfRule type="containsText" dxfId="733" priority="198" operator="containsText" text="1- Bajo">
      <formula>NOT(ISERROR(SEARCH("1- Bajo",D10)))</formula>
    </cfRule>
    <cfRule type="containsText" dxfId="732" priority="196" operator="containsText" text="3- Bajo">
      <formula>NOT(ISERROR(SEARCH("3- Bajo",D10)))</formula>
    </cfRule>
    <cfRule type="containsText" dxfId="731" priority="197" operator="containsText" text="4- Bajo">
      <formula>NOT(ISERROR(SEARCH("4- Bajo",D10)))</formula>
    </cfRule>
  </conditionalFormatting>
  <conditionalFormatting sqref="D23:D24">
    <cfRule type="containsText" dxfId="730" priority="147" operator="containsText" text="4- Moderado">
      <formula>NOT(ISERROR(SEARCH("4- Moderado",D23)))</formula>
    </cfRule>
    <cfRule type="containsText" dxfId="729" priority="148" operator="containsText" text="3- Bajo">
      <formula>NOT(ISERROR(SEARCH("3- Bajo",D23)))</formula>
    </cfRule>
    <cfRule type="containsText" dxfId="728" priority="149" operator="containsText" text="4- Bajo">
      <formula>NOT(ISERROR(SEARCH("4- Bajo",D23)))</formula>
    </cfRule>
    <cfRule type="containsText" dxfId="727" priority="145" operator="containsText" text="3- Moderado">
      <formula>NOT(ISERROR(SEARCH("3- Moderado",D23)))</formula>
    </cfRule>
    <cfRule type="containsText" dxfId="726" priority="146" operator="containsText" text="6- Moderado">
      <formula>NOT(ISERROR(SEARCH("6- Moderado",D23)))</formula>
    </cfRule>
    <cfRule type="containsText" dxfId="725" priority="150" operator="containsText" text="1- Bajo">
      <formula>NOT(ISERROR(SEARCH("1- Bajo",D23)))</formula>
    </cfRule>
  </conditionalFormatting>
  <conditionalFormatting sqref="H10">
    <cfRule type="cellIs" dxfId="724" priority="885" operator="between">
      <formula>1</formula>
      <formula>2</formula>
    </cfRule>
    <cfRule type="containsText" dxfId="723" priority="882" operator="containsText" text="Muy baja">
      <formula>NOT(ISERROR(SEARCH("Muy baja",H10)))</formula>
    </cfRule>
    <cfRule type="containsText" dxfId="722" priority="881" operator="containsText" text="Baja">
      <formula>NOT(ISERROR(SEARCH("Baja",H10)))</formula>
    </cfRule>
    <cfRule type="containsText" dxfId="721" priority="880" operator="containsText" text="Media">
      <formula>NOT(ISERROR(SEARCH("Media",H10)))</formula>
    </cfRule>
    <cfRule type="containsText" dxfId="720" priority="873" operator="containsText" text="Baja">
      <formula>NOT(ISERROR(SEARCH("Baja",H10)))</formula>
    </cfRule>
    <cfRule type="containsText" dxfId="719" priority="872" operator="containsText" text="Muy Baja">
      <formula>NOT(ISERROR(SEARCH("Muy Baja",H10)))</formula>
    </cfRule>
    <cfRule type="containsText" dxfId="718" priority="871" operator="containsText" text="Media">
      <formula>NOT(ISERROR(SEARCH("Media",H10)))</formula>
    </cfRule>
    <cfRule type="containsText" dxfId="717" priority="869" operator="containsText" text="Media">
      <formula>NOT(ISERROR(SEARCH("Media",H10)))</formula>
    </cfRule>
    <cfRule type="cellIs" dxfId="716" priority="886" operator="between">
      <formula>0</formula>
      <formula>2</formula>
    </cfRule>
    <cfRule type="containsText" dxfId="715" priority="868" operator="containsText" text="Alta">
      <formula>NOT(ISERROR(SEARCH("Alta",H10)))</formula>
    </cfRule>
    <cfRule type="containsText" dxfId="714" priority="874" operator="containsText" text="Muy Baja">
      <formula>NOT(ISERROR(SEARCH("Muy Baja",H10)))</formula>
    </cfRule>
    <cfRule type="containsText" dxfId="713" priority="865" operator="containsText" text="Baja">
      <formula>NOT(ISERROR(SEARCH("Baja",H10)))</formula>
    </cfRule>
    <cfRule type="containsText" dxfId="712" priority="864" operator="containsText" text="Muy Baja">
      <formula>NOT(ISERROR(SEARCH("Muy Baja",H10)))</formula>
    </cfRule>
    <cfRule type="containsText" dxfId="711" priority="866" operator="containsText" text="Muy Alta">
      <formula>NOT(ISERROR(SEARCH("Muy Alta",H10)))</formula>
    </cfRule>
    <cfRule type="containsText" dxfId="710" priority="870" operator="containsText" text="Media">
      <formula>NOT(ISERROR(SEARCH("Media",H10)))</formula>
    </cfRule>
    <cfRule type="containsText" dxfId="709" priority="879" operator="containsText" text="Alta">
      <formula>NOT(ISERROR(SEARCH("Alta",H10)))</formula>
    </cfRule>
    <cfRule type="containsText" dxfId="708" priority="878" operator="containsText" text="Muy bajo">
      <formula>NOT(ISERROR(SEARCH("Muy bajo",H10)))</formula>
    </cfRule>
    <cfRule type="containsText" dxfId="707" priority="877" operator="containsText" text="Muy Baja'Tabla probabilidad'!">
      <formula>NOT(ISERROR(SEARCH("Muy Baja'Tabla probabilidad'!",H10)))</formula>
    </cfRule>
    <cfRule type="containsText" dxfId="706" priority="876" operator="containsText" text="Muy Baja">
      <formula>NOT(ISERROR(SEARCH("Muy Baja",H10)))</formula>
    </cfRule>
    <cfRule type="containsText" dxfId="705" priority="875" operator="containsText" text="Muy Baja">
      <formula>NOT(ISERROR(SEARCH("Muy Baja",H10)))</formula>
    </cfRule>
  </conditionalFormatting>
  <conditionalFormatting sqref="H20">
    <cfRule type="containsText" dxfId="704" priority="269" operator="containsText" text="Muy Baja">
      <formula>NOT(ISERROR(SEARCH("Muy Baja",H20)))</formula>
    </cfRule>
    <cfRule type="containsText" dxfId="703" priority="268" operator="containsText" text="Muy Baja">
      <formula>NOT(ISERROR(SEARCH("Muy Baja",H20)))</formula>
    </cfRule>
    <cfRule type="containsText" dxfId="702" priority="267" operator="containsText" text="Muy Baja">
      <formula>NOT(ISERROR(SEARCH("Muy Baja",H20)))</formula>
    </cfRule>
    <cfRule type="containsText" dxfId="701" priority="266" operator="containsText" text="Baja">
      <formula>NOT(ISERROR(SEARCH("Baja",H20)))</formula>
    </cfRule>
    <cfRule type="containsText" dxfId="700" priority="264" operator="containsText" text="Media">
      <formula>NOT(ISERROR(SEARCH("Media",H20)))</formula>
    </cfRule>
    <cfRule type="containsText" dxfId="699" priority="263" operator="containsText" text="Media">
      <formula>NOT(ISERROR(SEARCH("Media",H20)))</formula>
    </cfRule>
    <cfRule type="containsText" dxfId="698" priority="262" operator="containsText" text="Media">
      <formula>NOT(ISERROR(SEARCH("Media",H20)))</formula>
    </cfRule>
    <cfRule type="containsText" dxfId="697" priority="273" operator="containsText" text="Media">
      <formula>NOT(ISERROR(SEARCH("Media",H20)))</formula>
    </cfRule>
    <cfRule type="containsText" dxfId="696" priority="272" operator="containsText" text="Alta">
      <formula>NOT(ISERROR(SEARCH("Alta",H20)))</formula>
    </cfRule>
    <cfRule type="containsText" dxfId="695" priority="271" operator="containsText" text="Muy bajo">
      <formula>NOT(ISERROR(SEARCH("Muy bajo",H20)))</formula>
    </cfRule>
    <cfRule type="containsText" dxfId="694" priority="270" operator="containsText" text="Muy Baja'Tabla probabilidad'!">
      <formula>NOT(ISERROR(SEARCH("Muy Baja'Tabla probabilidad'!",H20)))</formula>
    </cfRule>
    <cfRule type="containsText" dxfId="693" priority="257" operator="containsText" text="Muy Baja">
      <formula>NOT(ISERROR(SEARCH("Muy Baja",H20)))</formula>
    </cfRule>
    <cfRule type="cellIs" dxfId="692" priority="279" operator="between">
      <formula>0</formula>
      <formula>2</formula>
    </cfRule>
    <cfRule type="containsText" dxfId="691" priority="265" operator="containsText" text="Muy Baja">
      <formula>NOT(ISERROR(SEARCH("Muy Baja",H20)))</formula>
    </cfRule>
    <cfRule type="cellIs" dxfId="690" priority="278" operator="between">
      <formula>1</formula>
      <formula>2</formula>
    </cfRule>
    <cfRule type="containsText" dxfId="689" priority="258" operator="containsText" text="Baja">
      <formula>NOT(ISERROR(SEARCH("Baja",H20)))</formula>
    </cfRule>
    <cfRule type="containsText" dxfId="688" priority="275" operator="containsText" text="Muy baja">
      <formula>NOT(ISERROR(SEARCH("Muy baja",H20)))</formula>
    </cfRule>
    <cfRule type="containsText" dxfId="687" priority="259" operator="containsText" text="Muy Alta">
      <formula>NOT(ISERROR(SEARCH("Muy Alta",H20)))</formula>
    </cfRule>
    <cfRule type="containsText" dxfId="686" priority="261" operator="containsText" text="Alta">
      <formula>NOT(ISERROR(SEARCH("Alta",H20)))</formula>
    </cfRule>
    <cfRule type="containsText" dxfId="685" priority="274" operator="containsText" text="Baja">
      <formula>NOT(ISERROR(SEARCH("Baja",H20)))</formula>
    </cfRule>
  </conditionalFormatting>
  <conditionalFormatting sqref="H30">
    <cfRule type="cellIs" dxfId="684" priority="29" operator="between">
      <formula>1</formula>
      <formula>2</formula>
    </cfRule>
    <cfRule type="cellIs" dxfId="683" priority="30" operator="between">
      <formula>0</formula>
      <formula>2</formula>
    </cfRule>
    <cfRule type="containsText" dxfId="682" priority="20" operator="containsText" text="Muy Baja">
      <formula>NOT(ISERROR(SEARCH("Muy Baja",H30)))</formula>
    </cfRule>
    <cfRule type="containsText" dxfId="681" priority="11" operator="containsText" text="Muy Baja">
      <formula>NOT(ISERROR(SEARCH("Muy Baja",H30)))</formula>
    </cfRule>
    <cfRule type="containsText" dxfId="680" priority="12" operator="containsText" text="Baja">
      <formula>NOT(ISERROR(SEARCH("Baja",H30)))</formula>
    </cfRule>
    <cfRule type="containsText" dxfId="679" priority="13" operator="containsText" text="Muy Alta">
      <formula>NOT(ISERROR(SEARCH("Muy Alta",H30)))</formula>
    </cfRule>
    <cfRule type="containsText" dxfId="678" priority="14" operator="containsText" text="Alta">
      <formula>NOT(ISERROR(SEARCH("Alta",H30)))</formula>
    </cfRule>
    <cfRule type="containsText" dxfId="677" priority="15" operator="containsText" text="Media">
      <formula>NOT(ISERROR(SEARCH("Media",H30)))</formula>
    </cfRule>
    <cfRule type="containsText" dxfId="676" priority="16" operator="containsText" text="Media">
      <formula>NOT(ISERROR(SEARCH("Media",H30)))</formula>
    </cfRule>
    <cfRule type="containsText" dxfId="675" priority="17" operator="containsText" text="Media">
      <formula>NOT(ISERROR(SEARCH("Media",H30)))</formula>
    </cfRule>
    <cfRule type="containsText" dxfId="674" priority="18" operator="containsText" text="Muy Baja">
      <formula>NOT(ISERROR(SEARCH("Muy Baja",H30)))</formula>
    </cfRule>
    <cfRule type="containsText" dxfId="673" priority="19" operator="containsText" text="Baja">
      <formula>NOT(ISERROR(SEARCH("Baja",H30)))</formula>
    </cfRule>
    <cfRule type="containsText" dxfId="672" priority="21" operator="containsText" text="Muy Baja">
      <formula>NOT(ISERROR(SEARCH("Muy Baja",H30)))</formula>
    </cfRule>
    <cfRule type="containsText" dxfId="671" priority="22" operator="containsText" text="Muy Baja">
      <formula>NOT(ISERROR(SEARCH("Muy Baja",H30)))</formula>
    </cfRule>
    <cfRule type="containsText" dxfId="670" priority="23" operator="containsText" text="Muy Baja'Tabla probabilidad'!">
      <formula>NOT(ISERROR(SEARCH("Muy Baja'Tabla probabilidad'!",H30)))</formula>
    </cfRule>
    <cfRule type="containsText" dxfId="669" priority="24" operator="containsText" text="Muy bajo">
      <formula>NOT(ISERROR(SEARCH("Muy bajo",H30)))</formula>
    </cfRule>
    <cfRule type="containsText" dxfId="668" priority="25" operator="containsText" text="Alta">
      <formula>NOT(ISERROR(SEARCH("Alta",H30)))</formula>
    </cfRule>
    <cfRule type="containsText" dxfId="667" priority="26" operator="containsText" text="Media">
      <formula>NOT(ISERROR(SEARCH("Media",H30)))</formula>
    </cfRule>
    <cfRule type="containsText" dxfId="666" priority="27" operator="containsText" text="Baja">
      <formula>NOT(ISERROR(SEARCH("Baja",H30)))</formula>
    </cfRule>
    <cfRule type="containsText" dxfId="665" priority="28" operator="containsText" text="Muy baja">
      <formula>NOT(ISERROR(SEARCH("Muy baja",H30)))</formula>
    </cfRule>
  </conditionalFormatting>
  <conditionalFormatting sqref="H40">
    <cfRule type="containsText" dxfId="664" priority="402" operator="containsText" text="Baja">
      <formula>NOT(ISERROR(SEARCH("Baja",H40)))</formula>
    </cfRule>
    <cfRule type="containsText" dxfId="663" priority="401" operator="containsText" text="Muy Baja">
      <formula>NOT(ISERROR(SEARCH("Muy Baja",H40)))</formula>
    </cfRule>
    <cfRule type="containsText" dxfId="662" priority="400" operator="containsText" text="Media">
      <formula>NOT(ISERROR(SEARCH("Media",H40)))</formula>
    </cfRule>
    <cfRule type="containsText" dxfId="661" priority="394" operator="containsText" text="Baja">
      <formula>NOT(ISERROR(SEARCH("Baja",H40)))</formula>
    </cfRule>
    <cfRule type="containsText" dxfId="660" priority="393" operator="containsText" text="Muy Baja">
      <formula>NOT(ISERROR(SEARCH("Muy Baja",H40)))</formula>
    </cfRule>
    <cfRule type="cellIs" dxfId="659" priority="413" operator="between">
      <formula>0</formula>
      <formula>2</formula>
    </cfRule>
    <cfRule type="cellIs" dxfId="658" priority="412" operator="between">
      <formula>1</formula>
      <formula>2</formula>
    </cfRule>
    <cfRule type="containsText" dxfId="657" priority="411" operator="containsText" text="Muy baja">
      <formula>NOT(ISERROR(SEARCH("Muy baja",H40)))</formula>
    </cfRule>
    <cfRule type="containsText" dxfId="656" priority="410" operator="containsText" text="Baja">
      <formula>NOT(ISERROR(SEARCH("Baja",H40)))</formula>
    </cfRule>
    <cfRule type="containsText" dxfId="655" priority="409" operator="containsText" text="Media">
      <formula>NOT(ISERROR(SEARCH("Media",H40)))</formula>
    </cfRule>
    <cfRule type="containsText" dxfId="654" priority="408" operator="containsText" text="Alta">
      <formula>NOT(ISERROR(SEARCH("Alta",H40)))</formula>
    </cfRule>
    <cfRule type="containsText" dxfId="653" priority="407" operator="containsText" text="Muy bajo">
      <formula>NOT(ISERROR(SEARCH("Muy bajo",H40)))</formula>
    </cfRule>
    <cfRule type="containsText" dxfId="652" priority="405" operator="containsText" text="Muy Baja">
      <formula>NOT(ISERROR(SEARCH("Muy Baja",H40)))</formula>
    </cfRule>
    <cfRule type="containsText" dxfId="651" priority="406" operator="containsText" text="Muy Baja'Tabla probabilidad'!">
      <formula>NOT(ISERROR(SEARCH("Muy Baja'Tabla probabilidad'!",H40)))</formula>
    </cfRule>
    <cfRule type="containsText" dxfId="650" priority="404" operator="containsText" text="Muy Baja">
      <formula>NOT(ISERROR(SEARCH("Muy Baja",H40)))</formula>
    </cfRule>
    <cfRule type="containsText" dxfId="649" priority="403" operator="containsText" text="Muy Baja">
      <formula>NOT(ISERROR(SEARCH("Muy Baja",H40)))</formula>
    </cfRule>
    <cfRule type="containsText" dxfId="648" priority="399" operator="containsText" text="Media">
      <formula>NOT(ISERROR(SEARCH("Media",H40)))</formula>
    </cfRule>
    <cfRule type="containsText" dxfId="647" priority="398" operator="containsText" text="Media">
      <formula>NOT(ISERROR(SEARCH("Media",H40)))</formula>
    </cfRule>
    <cfRule type="containsText" dxfId="646" priority="397" operator="containsText" text="Alta">
      <formula>NOT(ISERROR(SEARCH("Alta",H40)))</formula>
    </cfRule>
    <cfRule type="containsText" dxfId="645" priority="395" operator="containsText" text="Muy Alta">
      <formula>NOT(ISERROR(SEARCH("Muy Alta",H40)))</formula>
    </cfRule>
  </conditionalFormatting>
  <conditionalFormatting sqref="H50">
    <cfRule type="containsText" dxfId="644" priority="131" operator="containsText" text="Muy Baja'Tabla probabilidad'!">
      <formula>NOT(ISERROR(SEARCH("Muy Baja'Tabla probabilidad'!",H50)))</formula>
    </cfRule>
    <cfRule type="containsText" dxfId="643" priority="119" operator="containsText" text="Muy Baja">
      <formula>NOT(ISERROR(SEARCH("Muy Baja",H50)))</formula>
    </cfRule>
    <cfRule type="containsText" dxfId="642" priority="120" operator="containsText" text="Baja">
      <formula>NOT(ISERROR(SEARCH("Baja",H50)))</formula>
    </cfRule>
    <cfRule type="containsText" dxfId="641" priority="121" operator="containsText" text="Muy Alta">
      <formula>NOT(ISERROR(SEARCH("Muy Alta",H50)))</formula>
    </cfRule>
    <cfRule type="containsText" dxfId="640" priority="122" operator="containsText" text="Alta">
      <formula>NOT(ISERROR(SEARCH("Alta",H50)))</formula>
    </cfRule>
    <cfRule type="containsText" dxfId="639" priority="123" operator="containsText" text="Media">
      <formula>NOT(ISERROR(SEARCH("Media",H50)))</formula>
    </cfRule>
    <cfRule type="containsText" dxfId="638" priority="126" operator="containsText" text="Muy Baja">
      <formula>NOT(ISERROR(SEARCH("Muy Baja",H50)))</formula>
    </cfRule>
    <cfRule type="containsText" dxfId="637" priority="129" operator="containsText" text="Muy Baja">
      <formula>NOT(ISERROR(SEARCH("Muy Baja",H50)))</formula>
    </cfRule>
    <cfRule type="containsText" dxfId="636" priority="128" operator="containsText" text="Muy Baja">
      <formula>NOT(ISERROR(SEARCH("Muy Baja",H50)))</formula>
    </cfRule>
    <cfRule type="containsText" dxfId="635" priority="127" operator="containsText" text="Baja">
      <formula>NOT(ISERROR(SEARCH("Baja",H50)))</formula>
    </cfRule>
    <cfRule type="containsText" dxfId="634" priority="130" operator="containsText" text="Muy Baja">
      <formula>NOT(ISERROR(SEARCH("Muy Baja",H50)))</formula>
    </cfRule>
    <cfRule type="containsText" dxfId="633" priority="125" operator="containsText" text="Media">
      <formula>NOT(ISERROR(SEARCH("Media",H50)))</formula>
    </cfRule>
    <cfRule type="containsText" dxfId="632" priority="124" operator="containsText" text="Media">
      <formula>NOT(ISERROR(SEARCH("Media",H50)))</formula>
    </cfRule>
    <cfRule type="cellIs" dxfId="631" priority="138" operator="between">
      <formula>0</formula>
      <formula>2</formula>
    </cfRule>
    <cfRule type="cellIs" dxfId="630" priority="137" operator="between">
      <formula>1</formula>
      <formula>2</formula>
    </cfRule>
    <cfRule type="containsText" dxfId="629" priority="136" operator="containsText" text="Muy baja">
      <formula>NOT(ISERROR(SEARCH("Muy baja",H50)))</formula>
    </cfRule>
    <cfRule type="containsText" dxfId="628" priority="135" operator="containsText" text="Baja">
      <formula>NOT(ISERROR(SEARCH("Baja",H50)))</formula>
    </cfRule>
    <cfRule type="containsText" dxfId="627" priority="134" operator="containsText" text="Media">
      <formula>NOT(ISERROR(SEARCH("Media",H50)))</formula>
    </cfRule>
    <cfRule type="containsText" dxfId="626" priority="133" operator="containsText" text="Alta">
      <formula>NOT(ISERROR(SEARCH("Alta",H50)))</formula>
    </cfRule>
    <cfRule type="containsText" dxfId="625" priority="132" operator="containsText" text="Muy bajo">
      <formula>NOT(ISERROR(SEARCH("Muy bajo",H50)))</formula>
    </cfRule>
  </conditionalFormatting>
  <conditionalFormatting sqref="H60">
    <cfRule type="containsText" dxfId="624" priority="98" operator="containsText" text="Media">
      <formula>NOT(ISERROR(SEARCH("Media",H60)))</formula>
    </cfRule>
    <cfRule type="cellIs" dxfId="623" priority="102" operator="between">
      <formula>0</formula>
      <formula>2</formula>
    </cfRule>
    <cfRule type="cellIs" dxfId="622" priority="101" operator="between">
      <formula>1</formula>
      <formula>2</formula>
    </cfRule>
    <cfRule type="containsText" dxfId="621" priority="83" operator="containsText" text="Muy Baja">
      <formula>NOT(ISERROR(SEARCH("Muy Baja",H60)))</formula>
    </cfRule>
    <cfRule type="containsText" dxfId="620" priority="84" operator="containsText" text="Baja">
      <formula>NOT(ISERROR(SEARCH("Baja",H60)))</formula>
    </cfRule>
    <cfRule type="containsText" dxfId="619" priority="85" operator="containsText" text="Muy Alta">
      <formula>NOT(ISERROR(SEARCH("Muy Alta",H60)))</formula>
    </cfRule>
    <cfRule type="containsText" dxfId="618" priority="86" operator="containsText" text="Alta">
      <formula>NOT(ISERROR(SEARCH("Alta",H60)))</formula>
    </cfRule>
    <cfRule type="containsText" dxfId="617" priority="88" operator="containsText" text="Media">
      <formula>NOT(ISERROR(SEARCH("Media",H60)))</formula>
    </cfRule>
    <cfRule type="containsText" dxfId="616" priority="89" operator="containsText" text="Media">
      <formula>NOT(ISERROR(SEARCH("Media",H60)))</formula>
    </cfRule>
    <cfRule type="containsText" dxfId="615" priority="90" operator="containsText" text="Muy Baja">
      <formula>NOT(ISERROR(SEARCH("Muy Baja",H60)))</formula>
    </cfRule>
    <cfRule type="containsText" dxfId="614" priority="91" operator="containsText" text="Baja">
      <formula>NOT(ISERROR(SEARCH("Baja",H60)))</formula>
    </cfRule>
    <cfRule type="containsText" dxfId="613" priority="92" operator="containsText" text="Muy Baja">
      <formula>NOT(ISERROR(SEARCH("Muy Baja",H60)))</formula>
    </cfRule>
    <cfRule type="containsText" dxfId="612" priority="100" operator="containsText" text="Muy baja">
      <formula>NOT(ISERROR(SEARCH("Muy baja",H60)))</formula>
    </cfRule>
    <cfRule type="containsText" dxfId="611" priority="99" operator="containsText" text="Baja">
      <formula>NOT(ISERROR(SEARCH("Baja",H60)))</formula>
    </cfRule>
    <cfRule type="containsText" dxfId="610" priority="97" operator="containsText" text="Alta">
      <formula>NOT(ISERROR(SEARCH("Alta",H60)))</formula>
    </cfRule>
    <cfRule type="containsText" dxfId="609" priority="87" operator="containsText" text="Media">
      <formula>NOT(ISERROR(SEARCH("Media",H60)))</formula>
    </cfRule>
    <cfRule type="containsText" dxfId="608" priority="96" operator="containsText" text="Muy bajo">
      <formula>NOT(ISERROR(SEARCH("Muy bajo",H60)))</formula>
    </cfRule>
    <cfRule type="containsText" dxfId="607" priority="95" operator="containsText" text="Muy Baja'Tabla probabilidad'!">
      <formula>NOT(ISERROR(SEARCH("Muy Baja'Tabla probabilidad'!",H60)))</formula>
    </cfRule>
    <cfRule type="containsText" dxfId="606" priority="94" operator="containsText" text="Muy Baja">
      <formula>NOT(ISERROR(SEARCH("Muy Baja",H60)))</formula>
    </cfRule>
    <cfRule type="containsText" dxfId="605" priority="93" operator="containsText" text="Muy Baja">
      <formula>NOT(ISERROR(SEARCH("Muy Baja",H60)))</formula>
    </cfRule>
  </conditionalFormatting>
  <conditionalFormatting sqref="H70">
    <cfRule type="cellIs" dxfId="604" priority="66" operator="between">
      <formula>0</formula>
      <formula>2</formula>
    </cfRule>
    <cfRule type="containsText" dxfId="603" priority="51" operator="containsText" text="Media">
      <formula>NOT(ISERROR(SEARCH("Media",H70)))</formula>
    </cfRule>
    <cfRule type="containsText" dxfId="602" priority="50" operator="containsText" text="Alta">
      <formula>NOT(ISERROR(SEARCH("Alta",H70)))</formula>
    </cfRule>
    <cfRule type="containsText" dxfId="601" priority="49" operator="containsText" text="Muy Alta">
      <formula>NOT(ISERROR(SEARCH("Muy Alta",H70)))</formula>
    </cfRule>
    <cfRule type="containsText" dxfId="600" priority="48" operator="containsText" text="Baja">
      <formula>NOT(ISERROR(SEARCH("Baja",H70)))</formula>
    </cfRule>
    <cfRule type="containsText" dxfId="599" priority="47" operator="containsText" text="Muy Baja">
      <formula>NOT(ISERROR(SEARCH("Muy Baja",H70)))</formula>
    </cfRule>
    <cfRule type="cellIs" dxfId="598" priority="65" operator="between">
      <formula>1</formula>
      <formula>2</formula>
    </cfRule>
    <cfRule type="containsText" dxfId="597" priority="55" operator="containsText" text="Baja">
      <formula>NOT(ISERROR(SEARCH("Baja",H70)))</formula>
    </cfRule>
    <cfRule type="containsText" dxfId="596" priority="56" operator="containsText" text="Muy Baja">
      <formula>NOT(ISERROR(SEARCH("Muy Baja",H70)))</formula>
    </cfRule>
    <cfRule type="containsText" dxfId="595" priority="58" operator="containsText" text="Muy Baja">
      <formula>NOT(ISERROR(SEARCH("Muy Baja",H70)))</formula>
    </cfRule>
    <cfRule type="containsText" dxfId="594" priority="64" operator="containsText" text="Muy baja">
      <formula>NOT(ISERROR(SEARCH("Muy baja",H70)))</formula>
    </cfRule>
    <cfRule type="containsText" dxfId="593" priority="57" operator="containsText" text="Muy Baja">
      <formula>NOT(ISERROR(SEARCH("Muy Baja",H70)))</formula>
    </cfRule>
    <cfRule type="containsText" dxfId="592" priority="59" operator="containsText" text="Muy Baja'Tabla probabilidad'!">
      <formula>NOT(ISERROR(SEARCH("Muy Baja'Tabla probabilidad'!",H70)))</formula>
    </cfRule>
    <cfRule type="containsText" dxfId="591" priority="60" operator="containsText" text="Muy bajo">
      <formula>NOT(ISERROR(SEARCH("Muy bajo",H70)))</formula>
    </cfRule>
    <cfRule type="containsText" dxfId="590" priority="63" operator="containsText" text="Baja">
      <formula>NOT(ISERROR(SEARCH("Baja",H70)))</formula>
    </cfRule>
    <cfRule type="containsText" dxfId="589" priority="61" operator="containsText" text="Alta">
      <formula>NOT(ISERROR(SEARCH("Alta",H70)))</formula>
    </cfRule>
    <cfRule type="containsText" dxfId="588" priority="62" operator="containsText" text="Media">
      <formula>NOT(ISERROR(SEARCH("Media",H70)))</formula>
    </cfRule>
    <cfRule type="containsText" dxfId="587" priority="53" operator="containsText" text="Media">
      <formula>NOT(ISERROR(SEARCH("Media",H70)))</formula>
    </cfRule>
    <cfRule type="containsText" dxfId="586" priority="54" operator="containsText" text="Muy Baja">
      <formula>NOT(ISERROR(SEARCH("Muy Baja",H70)))</formula>
    </cfRule>
    <cfRule type="containsText" dxfId="585" priority="52" operator="containsText" text="Media">
      <formula>NOT(ISERROR(SEARCH("Media",H70)))</formula>
    </cfRule>
  </conditionalFormatting>
  <conditionalFormatting sqref="K10:K79">
    <cfRule type="containsText" dxfId="584" priority="35" operator="containsText" text="Menor">
      <formula>NOT(ISERROR(SEARCH("Menor",K10)))</formula>
    </cfRule>
    <cfRule type="containsText" dxfId="583" priority="36" operator="containsText" text="Leve">
      <formula>NOT(ISERROR(SEARCH("Leve",K10)))</formula>
    </cfRule>
    <cfRule type="containsText" dxfId="582" priority="33" operator="containsText" text="Alta">
      <formula>NOT(ISERROR(SEARCH("Alta",K10)))</formula>
    </cfRule>
    <cfRule type="containsText" dxfId="581" priority="31" operator="containsText" text="Catastrófico">
      <formula>NOT(ISERROR(SEARCH("Catastrófico",K10)))</formula>
    </cfRule>
    <cfRule type="containsText" dxfId="580" priority="32" operator="containsText" text="Mayor">
      <formula>NOT(ISERROR(SEARCH("Mayor",K10)))</formula>
    </cfRule>
    <cfRule type="containsText" dxfId="579" priority="34" operator="containsText" text="Moderado">
      <formula>NOT(ISERROR(SEARCH("Moderado",K10)))</formula>
    </cfRule>
  </conditionalFormatting>
  <conditionalFormatting sqref="M10">
    <cfRule type="containsText" dxfId="578" priority="863" operator="containsText" text="Leve">
      <formula>NOT(ISERROR(SEARCH("Leve",M10)))</formula>
    </cfRule>
    <cfRule type="containsText" dxfId="577" priority="862" operator="containsText" text="Menor">
      <formula>NOT(ISERROR(SEARCH("Menor",M10)))</formula>
    </cfRule>
    <cfRule type="containsText" dxfId="576" priority="861" operator="containsText" text="Moderado">
      <formula>NOT(ISERROR(SEARCH("Moderado",M10)))</formula>
    </cfRule>
    <cfRule type="containsText" dxfId="575" priority="860" operator="containsText" text="Alta">
      <formula>NOT(ISERROR(SEARCH("Alta",M10)))</formula>
    </cfRule>
    <cfRule type="containsText" dxfId="574" priority="859" operator="containsText" text="Mayor">
      <formula>NOT(ISERROR(SEARCH("Mayor",M10)))</formula>
    </cfRule>
    <cfRule type="containsText" dxfId="573" priority="858" operator="containsText" text="Catastrófico">
      <formula>NOT(ISERROR(SEARCH("Catastrófico",M10)))</formula>
    </cfRule>
  </conditionalFormatting>
  <conditionalFormatting sqref="M20">
    <cfRule type="containsText" dxfId="572" priority="253" operator="containsText" text="Alta">
      <formula>NOT(ISERROR(SEARCH("Alta",M20)))</formula>
    </cfRule>
    <cfRule type="containsText" dxfId="571" priority="254" operator="containsText" text="Moderado">
      <formula>NOT(ISERROR(SEARCH("Moderado",M20)))</formula>
    </cfRule>
    <cfRule type="containsText" dxfId="570" priority="255" operator="containsText" text="Menor">
      <formula>NOT(ISERROR(SEARCH("Menor",M20)))</formula>
    </cfRule>
    <cfRule type="containsText" dxfId="569" priority="256" operator="containsText" text="Leve">
      <formula>NOT(ISERROR(SEARCH("Leve",M20)))</formula>
    </cfRule>
    <cfRule type="containsText" dxfId="568" priority="251" operator="containsText" text="Catastrófico">
      <formula>NOT(ISERROR(SEARCH("Catastrófico",M20)))</formula>
    </cfRule>
    <cfRule type="containsText" dxfId="567" priority="252" operator="containsText" text="Mayor">
      <formula>NOT(ISERROR(SEARCH("Mayor",M20)))</formula>
    </cfRule>
  </conditionalFormatting>
  <conditionalFormatting sqref="M30">
    <cfRule type="containsText" dxfId="566" priority="5" operator="containsText" text="Catastrófico">
      <formula>NOT(ISERROR(SEARCH("Catastrófico",M30)))</formula>
    </cfRule>
    <cfRule type="containsText" dxfId="565" priority="6" operator="containsText" text="Mayor">
      <formula>NOT(ISERROR(SEARCH("Mayor",M30)))</formula>
    </cfRule>
    <cfRule type="containsText" dxfId="564" priority="7" operator="containsText" text="Alta">
      <formula>NOT(ISERROR(SEARCH("Alta",M30)))</formula>
    </cfRule>
    <cfRule type="containsText" dxfId="563" priority="8" operator="containsText" text="Moderado">
      <formula>NOT(ISERROR(SEARCH("Moderado",M30)))</formula>
    </cfRule>
    <cfRule type="containsText" dxfId="562" priority="9" operator="containsText" text="Menor">
      <formula>NOT(ISERROR(SEARCH("Menor",M30)))</formula>
    </cfRule>
    <cfRule type="containsText" dxfId="561" priority="10" operator="containsText" text="Leve">
      <formula>NOT(ISERROR(SEARCH("Leve",M30)))</formula>
    </cfRule>
  </conditionalFormatting>
  <conditionalFormatting sqref="M40">
    <cfRule type="containsText" dxfId="560" priority="285" operator="containsText" text="Mayor">
      <formula>NOT(ISERROR(SEARCH("Mayor",M40)))</formula>
    </cfRule>
    <cfRule type="containsText" dxfId="559" priority="284" operator="containsText" text="Catastrófico">
      <formula>NOT(ISERROR(SEARCH("Catastrófico",M40)))</formula>
    </cfRule>
    <cfRule type="containsText" dxfId="558" priority="286" operator="containsText" text="Alta">
      <formula>NOT(ISERROR(SEARCH("Alta",M40)))</formula>
    </cfRule>
    <cfRule type="containsText" dxfId="557" priority="289" operator="containsText" text="Leve">
      <formula>NOT(ISERROR(SEARCH("Leve",M40)))</formula>
    </cfRule>
    <cfRule type="containsText" dxfId="556" priority="288" operator="containsText" text="Menor">
      <formula>NOT(ISERROR(SEARCH("Menor",M40)))</formula>
    </cfRule>
    <cfRule type="containsText" dxfId="555" priority="287" operator="containsText" text="Moderado">
      <formula>NOT(ISERROR(SEARCH("Moderado",M40)))</formula>
    </cfRule>
  </conditionalFormatting>
  <conditionalFormatting sqref="M50">
    <cfRule type="containsText" dxfId="554" priority="114" operator="containsText" text="Mayor">
      <formula>NOT(ISERROR(SEARCH("Mayor",M50)))</formula>
    </cfRule>
    <cfRule type="containsText" dxfId="553" priority="116" operator="containsText" text="Moderado">
      <formula>NOT(ISERROR(SEARCH("Moderado",M50)))</formula>
    </cfRule>
    <cfRule type="containsText" dxfId="552" priority="113" operator="containsText" text="Catastrófico">
      <formula>NOT(ISERROR(SEARCH("Catastrófico",M50)))</formula>
    </cfRule>
    <cfRule type="containsText" dxfId="551" priority="118" operator="containsText" text="Leve">
      <formula>NOT(ISERROR(SEARCH("Leve",M50)))</formula>
    </cfRule>
    <cfRule type="containsText" dxfId="550" priority="117" operator="containsText" text="Menor">
      <formula>NOT(ISERROR(SEARCH("Menor",M50)))</formula>
    </cfRule>
    <cfRule type="containsText" dxfId="549" priority="115" operator="containsText" text="Alta">
      <formula>NOT(ISERROR(SEARCH("Alta",M50)))</formula>
    </cfRule>
  </conditionalFormatting>
  <conditionalFormatting sqref="M60">
    <cfRule type="containsText" dxfId="548" priority="79" operator="containsText" text="Alta">
      <formula>NOT(ISERROR(SEARCH("Alta",M60)))</formula>
    </cfRule>
    <cfRule type="containsText" dxfId="547" priority="82" operator="containsText" text="Leve">
      <formula>NOT(ISERROR(SEARCH("Leve",M60)))</formula>
    </cfRule>
    <cfRule type="containsText" dxfId="546" priority="81" operator="containsText" text="Menor">
      <formula>NOT(ISERROR(SEARCH("Menor",M60)))</formula>
    </cfRule>
    <cfRule type="containsText" dxfId="545" priority="80" operator="containsText" text="Moderado">
      <formula>NOT(ISERROR(SEARCH("Moderado",M60)))</formula>
    </cfRule>
    <cfRule type="containsText" dxfId="544" priority="78" operator="containsText" text="Mayor">
      <formula>NOT(ISERROR(SEARCH("Mayor",M60)))</formula>
    </cfRule>
    <cfRule type="containsText" dxfId="543" priority="77" operator="containsText" text="Catastrófico">
      <formula>NOT(ISERROR(SEARCH("Catastrófico",M60)))</formula>
    </cfRule>
  </conditionalFormatting>
  <conditionalFormatting sqref="M70">
    <cfRule type="containsText" dxfId="542" priority="41" operator="containsText" text="Catastrófico">
      <formula>NOT(ISERROR(SEARCH("Catastrófico",M70)))</formula>
    </cfRule>
    <cfRule type="containsText" dxfId="541" priority="42" operator="containsText" text="Mayor">
      <formula>NOT(ISERROR(SEARCH("Mayor",M70)))</formula>
    </cfRule>
    <cfRule type="containsText" dxfId="540" priority="43" operator="containsText" text="Alta">
      <formula>NOT(ISERROR(SEARCH("Alta",M70)))</formula>
    </cfRule>
    <cfRule type="containsText" dxfId="539" priority="44" operator="containsText" text="Moderado">
      <formula>NOT(ISERROR(SEARCH("Moderado",M70)))</formula>
    </cfRule>
    <cfRule type="containsText" dxfId="538" priority="45" operator="containsText" text="Menor">
      <formula>NOT(ISERROR(SEARCH("Menor",M70)))</formula>
    </cfRule>
    <cfRule type="containsText" dxfId="537" priority="46" operator="containsText" text="Leve">
      <formula>NOT(ISERROR(SEARCH("Leve",M70)))</formula>
    </cfRule>
  </conditionalFormatting>
  <conditionalFormatting sqref="N20">
    <cfRule type="containsText" dxfId="536" priority="282" operator="containsText" text="Bajo">
      <formula>NOT(ISERROR(SEARCH("Bajo",N20)))</formula>
    </cfRule>
    <cfRule type="containsText" dxfId="535" priority="281" operator="containsText" text="Alto">
      <formula>NOT(ISERROR(SEARCH("Alto",N20)))</formula>
    </cfRule>
    <cfRule type="containsText" dxfId="534" priority="280" operator="containsText" text="Extremo">
      <formula>NOT(ISERROR(SEARCH("Extremo",N20)))</formula>
    </cfRule>
    <cfRule type="containsText" dxfId="533" priority="283" operator="containsText" text="Moderado">
      <formula>NOT(ISERROR(SEARCH("Moderado",N20)))</formula>
    </cfRule>
  </conditionalFormatting>
  <conditionalFormatting sqref="N30">
    <cfRule type="containsText" dxfId="532" priority="2" operator="containsText" text="Alto">
      <formula>NOT(ISERROR(SEARCH("Alto",N30)))</formula>
    </cfRule>
    <cfRule type="containsText" dxfId="531" priority="1" operator="containsText" text="Extremo">
      <formula>NOT(ISERROR(SEARCH("Extremo",N30)))</formula>
    </cfRule>
    <cfRule type="containsText" dxfId="530" priority="4" operator="containsText" text="Moderado">
      <formula>NOT(ISERROR(SEARCH("Moderado",N30)))</formula>
    </cfRule>
    <cfRule type="containsText" dxfId="529" priority="3" operator="containsText" text="Bajo">
      <formula>NOT(ISERROR(SEARCH("Bajo",N30)))</formula>
    </cfRule>
  </conditionalFormatting>
  <conditionalFormatting sqref="N50">
    <cfRule type="containsText" dxfId="528" priority="112" operator="containsText" text="Moderado">
      <formula>NOT(ISERROR(SEARCH("Moderado",N50)))</formula>
    </cfRule>
    <cfRule type="containsText" dxfId="527" priority="111" operator="containsText" text="Bajo">
      <formula>NOT(ISERROR(SEARCH("Bajo",N50)))</formula>
    </cfRule>
    <cfRule type="containsText" dxfId="526" priority="110" operator="containsText" text="Alto">
      <formula>NOT(ISERROR(SEARCH("Alto",N50)))</formula>
    </cfRule>
    <cfRule type="containsText" dxfId="525" priority="109" operator="containsText" text="Extremo">
      <formula>NOT(ISERROR(SEARCH("Extremo",N50)))</formula>
    </cfRule>
  </conditionalFormatting>
  <conditionalFormatting sqref="N60">
    <cfRule type="containsText" dxfId="524" priority="74" operator="containsText" text="Alto">
      <formula>NOT(ISERROR(SEARCH("Alto",N60)))</formula>
    </cfRule>
    <cfRule type="containsText" dxfId="523" priority="73" operator="containsText" text="Extremo">
      <formula>NOT(ISERROR(SEARCH("Extremo",N60)))</formula>
    </cfRule>
    <cfRule type="containsText" dxfId="522" priority="75" operator="containsText" text="Bajo">
      <formula>NOT(ISERROR(SEARCH("Bajo",N60)))</formula>
    </cfRule>
    <cfRule type="containsText" dxfId="521" priority="76" operator="containsText" text="Moderado">
      <formula>NOT(ISERROR(SEARCH("Moderado",N60)))</formula>
    </cfRule>
  </conditionalFormatting>
  <conditionalFormatting sqref="N70">
    <cfRule type="containsText" dxfId="520" priority="37" operator="containsText" text="Extremo">
      <formula>NOT(ISERROR(SEARCH("Extremo",N70)))</formula>
    </cfRule>
    <cfRule type="containsText" dxfId="519" priority="40" operator="containsText" text="Moderado">
      <formula>NOT(ISERROR(SEARCH("Moderado",N70)))</formula>
    </cfRule>
    <cfRule type="containsText" dxfId="518" priority="39" operator="containsText" text="Bajo">
      <formula>NOT(ISERROR(SEARCH("Bajo",N70)))</formula>
    </cfRule>
    <cfRule type="containsText" dxfId="517" priority="38" operator="containsText" text="Alto">
      <formula>NOT(ISERROR(SEARCH("Alto",N70)))</formula>
    </cfRule>
  </conditionalFormatting>
  <conditionalFormatting sqref="N8:O8">
    <cfRule type="containsText" dxfId="516" priority="840" operator="containsText" text="3- Moderado">
      <formula>NOT(ISERROR(SEARCH("3- Moderado",N8)))</formula>
    </cfRule>
    <cfRule type="containsText" dxfId="515" priority="841" operator="containsText" text="6- Moderado">
      <formula>NOT(ISERROR(SEARCH("6- Moderado",N8)))</formula>
    </cfRule>
    <cfRule type="containsText" dxfId="514" priority="842" operator="containsText" text="4- Moderado">
      <formula>NOT(ISERROR(SEARCH("4- Moderado",N8)))</formula>
    </cfRule>
    <cfRule type="containsText" dxfId="513" priority="843" operator="containsText" text="3- Bajo">
      <formula>NOT(ISERROR(SEARCH("3- Bajo",N8)))</formula>
    </cfRule>
    <cfRule type="containsText" dxfId="512" priority="844" operator="containsText" text="4- Bajo">
      <formula>NOT(ISERROR(SEARCH("4- Bajo",N8)))</formula>
    </cfRule>
    <cfRule type="containsText" dxfId="511" priority="845" operator="containsText" text="1- Bajo">
      <formula>NOT(ISERROR(SEARCH("1- Bajo",N8)))</formula>
    </cfRule>
  </conditionalFormatting>
  <conditionalFormatting sqref="N10:O10">
    <cfRule type="containsText" dxfId="510" priority="1448" operator="containsText" text="Moderado">
      <formula>NOT(ISERROR(SEARCH("Moderado",N10)))</formula>
    </cfRule>
    <cfRule type="containsText" dxfId="509" priority="1445" operator="containsText" text="Extremo">
      <formula>NOT(ISERROR(SEARCH("Extremo",N10)))</formula>
    </cfRule>
    <cfRule type="containsText" dxfId="508" priority="1446" operator="containsText" text="Alto">
      <formula>NOT(ISERROR(SEARCH("Alto",N10)))</formula>
    </cfRule>
    <cfRule type="containsText" dxfId="507" priority="1447" operator="containsText" text="Bajo">
      <formula>NOT(ISERROR(SEARCH("Bajo",N10)))</formula>
    </cfRule>
  </conditionalFormatting>
  <conditionalFormatting sqref="N40:O40">
    <cfRule type="containsText" dxfId="506" priority="223" operator="containsText" text="Extremo">
      <formula>NOT(ISERROR(SEARCH("Extremo",N40)))</formula>
    </cfRule>
    <cfRule type="containsText" dxfId="505" priority="224" operator="containsText" text="Alto">
      <formula>NOT(ISERROR(SEARCH("Alto",N40)))</formula>
    </cfRule>
    <cfRule type="containsText" dxfId="504" priority="225" operator="containsText" text="Bajo">
      <formula>NOT(ISERROR(SEARCH("Bajo",N40)))</formula>
    </cfRule>
    <cfRule type="containsText" dxfId="503" priority="226"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I10:I79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79"/>
  <sheetViews>
    <sheetView topLeftCell="D51" zoomScale="70" zoomScaleNormal="70" zoomScalePageLayoutView="70" workbookViewId="0">
      <selection activeCell="B30" sqref="B30:B39"/>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
      <c r="A1" s="433"/>
      <c r="B1" s="433"/>
      <c r="C1" s="433"/>
      <c r="D1" s="44"/>
      <c r="E1" s="570" t="s">
        <v>342</v>
      </c>
      <c r="F1" s="571"/>
      <c r="G1" s="571"/>
      <c r="H1" s="571"/>
      <c r="I1" s="571"/>
      <c r="J1" s="571"/>
      <c r="K1" s="571"/>
      <c r="L1" s="571"/>
      <c r="M1" s="571"/>
      <c r="N1" s="571"/>
      <c r="O1" s="571"/>
      <c r="P1" s="571"/>
      <c r="Q1" s="571"/>
      <c r="R1" s="571"/>
      <c r="S1" s="571"/>
      <c r="T1" s="571"/>
      <c r="U1" s="571"/>
      <c r="V1" s="57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3"/>
      <c r="B2" s="433"/>
      <c r="C2" s="433"/>
      <c r="D2" s="44"/>
      <c r="E2" s="572"/>
      <c r="F2" s="573"/>
      <c r="G2" s="573"/>
      <c r="H2" s="573"/>
      <c r="I2" s="573"/>
      <c r="J2" s="573"/>
      <c r="K2" s="573"/>
      <c r="L2" s="573"/>
      <c r="M2" s="573"/>
      <c r="N2" s="573"/>
      <c r="O2" s="573"/>
      <c r="P2" s="573"/>
      <c r="Q2" s="573"/>
      <c r="R2" s="573"/>
      <c r="S2" s="573"/>
      <c r="T2" s="573"/>
      <c r="U2" s="573"/>
      <c r="V2" s="57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3"/>
      <c r="B3" s="433"/>
      <c r="C3" s="433"/>
      <c r="D3" s="44"/>
      <c r="E3" s="574"/>
      <c r="F3" s="575"/>
      <c r="G3" s="575"/>
      <c r="H3" s="575"/>
      <c r="I3" s="575"/>
      <c r="J3" s="575"/>
      <c r="K3" s="575"/>
      <c r="L3" s="575"/>
      <c r="M3" s="575"/>
      <c r="N3" s="575"/>
      <c r="O3" s="575"/>
      <c r="P3" s="575"/>
      <c r="Q3" s="575"/>
      <c r="R3" s="575"/>
      <c r="S3" s="575"/>
      <c r="T3" s="575"/>
      <c r="U3" s="575"/>
      <c r="V3" s="57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c r="A4" s="594" t="s">
        <v>264</v>
      </c>
      <c r="B4" s="594"/>
      <c r="C4" s="595" t="s">
        <v>265</v>
      </c>
      <c r="D4" s="596"/>
      <c r="E4" s="596"/>
      <c r="F4" s="596"/>
      <c r="G4" s="596"/>
      <c r="H4" s="596"/>
      <c r="I4" s="596"/>
      <c r="J4" s="596"/>
      <c r="K4" s="596"/>
      <c r="L4" s="596"/>
      <c r="M4" s="596"/>
      <c r="N4" s="596"/>
      <c r="O4" s="596"/>
      <c r="P4" s="596"/>
      <c r="Q4" s="596"/>
      <c r="R4" s="596"/>
      <c r="S4" s="596"/>
      <c r="T4" s="596"/>
      <c r="U4" s="596"/>
      <c r="V4" s="59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92" t="s">
        <v>266</v>
      </c>
      <c r="B5" s="592"/>
      <c r="C5" s="565" t="s">
        <v>33</v>
      </c>
      <c r="D5" s="565"/>
      <c r="E5" s="565"/>
      <c r="F5" s="565"/>
      <c r="G5" s="565"/>
      <c r="H5" s="565"/>
      <c r="I5" s="565"/>
      <c r="J5" s="565"/>
      <c r="K5" s="565"/>
      <c r="L5" s="565"/>
      <c r="M5" s="565"/>
      <c r="N5" s="565"/>
      <c r="O5" s="565"/>
      <c r="P5" s="565"/>
      <c r="Q5" s="565"/>
      <c r="R5" s="565"/>
      <c r="S5" s="565"/>
      <c r="T5" s="565"/>
      <c r="U5" s="565"/>
      <c r="V5" s="56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93" t="s">
        <v>267</v>
      </c>
      <c r="B6" s="593"/>
      <c r="C6" s="566" t="s">
        <v>268</v>
      </c>
      <c r="D6" s="566"/>
      <c r="E6" s="566"/>
      <c r="F6" s="566"/>
      <c r="G6" s="566"/>
      <c r="H6" s="566"/>
      <c r="I6" s="566"/>
      <c r="J6" s="566"/>
      <c r="K6" s="566"/>
      <c r="L6" s="566"/>
      <c r="M6" s="566"/>
      <c r="N6" s="566"/>
      <c r="O6" s="566"/>
      <c r="P6" s="566"/>
      <c r="Q6" s="566"/>
      <c r="R6" s="566"/>
      <c r="S6" s="566"/>
      <c r="T6" s="566"/>
      <c r="U6" s="566"/>
      <c r="V6" s="56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76" t="s">
        <v>269</v>
      </c>
      <c r="B7" s="576"/>
      <c r="C7" s="576"/>
      <c r="D7" s="577" t="s">
        <v>343</v>
      </c>
      <c r="E7" s="578"/>
      <c r="F7" s="578"/>
      <c r="G7" s="578"/>
      <c r="H7" s="578"/>
      <c r="I7" s="578"/>
      <c r="J7" s="578"/>
      <c r="K7" s="578"/>
      <c r="L7" s="578"/>
      <c r="M7" s="578"/>
      <c r="N7" s="578"/>
      <c r="O7" s="578"/>
      <c r="P7" s="578"/>
      <c r="Q7" s="578"/>
      <c r="R7" s="579"/>
      <c r="S7" s="50"/>
      <c r="T7" s="576" t="s">
        <v>344</v>
      </c>
      <c r="U7" s="576"/>
      <c r="V7" s="57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80" t="s">
        <v>274</v>
      </c>
      <c r="B8" s="576" t="s">
        <v>345</v>
      </c>
      <c r="C8" s="583" t="s">
        <v>270</v>
      </c>
      <c r="D8" s="585" t="s">
        <v>346</v>
      </c>
      <c r="E8" s="587" t="s">
        <v>239</v>
      </c>
      <c r="F8" s="589" t="s">
        <v>347</v>
      </c>
      <c r="G8" s="590"/>
      <c r="H8" s="590"/>
      <c r="I8" s="590"/>
      <c r="J8" s="590"/>
      <c r="K8" s="591"/>
      <c r="L8" s="589" t="s">
        <v>348</v>
      </c>
      <c r="M8" s="590"/>
      <c r="N8" s="590"/>
      <c r="O8" s="590"/>
      <c r="P8" s="590"/>
      <c r="Q8" s="590"/>
      <c r="R8" s="590"/>
      <c r="S8" s="591"/>
      <c r="T8" s="60"/>
      <c r="U8" s="61"/>
      <c r="V8" s="89" t="s">
        <v>349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81"/>
      <c r="B9" s="582"/>
      <c r="C9" s="584"/>
      <c r="D9" s="586"/>
      <c r="E9" s="588"/>
      <c r="F9" s="49" t="s">
        <v>241</v>
      </c>
      <c r="G9" s="49" t="s">
        <v>243</v>
      </c>
      <c r="H9" s="49" t="s">
        <v>350</v>
      </c>
      <c r="I9" s="49" t="s">
        <v>245</v>
      </c>
      <c r="J9" s="145" t="s">
        <v>351</v>
      </c>
      <c r="K9" s="49" t="s">
        <v>251</v>
      </c>
      <c r="L9" s="49" t="s">
        <v>352</v>
      </c>
      <c r="M9" s="136" t="s">
        <v>248</v>
      </c>
      <c r="N9" s="49" t="s">
        <v>353</v>
      </c>
      <c r="O9" s="49" t="s">
        <v>354</v>
      </c>
      <c r="P9" s="49" t="s">
        <v>355</v>
      </c>
      <c r="Q9" s="49" t="s">
        <v>356</v>
      </c>
      <c r="R9" s="145" t="s">
        <v>351</v>
      </c>
      <c r="S9" s="49" t="s">
        <v>357</v>
      </c>
      <c r="T9" s="53" t="s">
        <v>253</v>
      </c>
      <c r="U9" s="53" t="s">
        <v>255</v>
      </c>
      <c r="V9" s="54" t="s">
        <v>358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46">
        <f>'5-. Identificación de Riesgos'!A10</f>
        <v>1</v>
      </c>
      <c r="B10" s="549"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45" t="s">
        <v>359</v>
      </c>
      <c r="F10" s="138" t="s">
        <v>360</v>
      </c>
      <c r="G10" s="138" t="s">
        <v>360</v>
      </c>
      <c r="H10" s="138" t="s">
        <v>360</v>
      </c>
      <c r="I10" s="138" t="s">
        <v>360</v>
      </c>
      <c r="J10" s="150">
        <f>COUNTIF(F10:I10,"SI")/4</f>
        <v>1</v>
      </c>
      <c r="K10" s="550">
        <f>AVERAGE(J10:J19)</f>
        <v>1</v>
      </c>
      <c r="L10" s="100" t="str">
        <f>'5-. Identificación de Riesgos'!I10</f>
        <v>Afectación de reputacion,imagén,  credibilidad, satisfacción de usuarios y PI</v>
      </c>
      <c r="M10" s="151" t="s">
        <v>361</v>
      </c>
      <c r="N10" s="138" t="s">
        <v>362</v>
      </c>
      <c r="O10" s="138" t="s">
        <v>362</v>
      </c>
      <c r="P10" s="138" t="s">
        <v>360</v>
      </c>
      <c r="Q10" s="138" t="s">
        <v>360</v>
      </c>
      <c r="R10" s="150">
        <f>SUM(COUNTIF(N10,"SI")*25%,COUNTIF(O10,"SI")*40%,COUNTIF(P10,"SI")*25%,COUNTIF(Q10,"SI")*10%)</f>
        <v>0.35</v>
      </c>
      <c r="S10" s="550">
        <f>AVERAGE(R10:R11)</f>
        <v>0.67500000000000004</v>
      </c>
      <c r="T10" s="56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5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62" t="str">
        <f>CONCATENATE(VLOOKUP((LEFT(T10,LEN(T10)-4)&amp;LEFT(U10,LEN(U10)-4)),'9- Matriz de Calor '!$D$18:$E$42,2,0)," - ",RIGHT(T10,1)*RIGHT(U10,1))</f>
        <v>Bajo - 2</v>
      </c>
    </row>
    <row r="11" spans="1:278" ht="51.75" thickBot="1">
      <c r="A11" s="547"/>
      <c r="B11" s="549"/>
      <c r="C11" s="146" t="str">
        <f>'5-. Identificación de Riesgos'!D11</f>
        <v>2. Falta de verificación de los datos  antes de finalizar el reporte de estadístico por parte de los funcionarios responsables del diligenciamiento.</v>
      </c>
      <c r="D11" s="99">
        <v>2</v>
      </c>
      <c r="E11" s="246" t="s">
        <v>363</v>
      </c>
      <c r="F11" s="99" t="s">
        <v>360</v>
      </c>
      <c r="G11" s="99" t="s">
        <v>360</v>
      </c>
      <c r="H11" s="99" t="s">
        <v>360</v>
      </c>
      <c r="I11" s="99" t="s">
        <v>360</v>
      </c>
      <c r="J11" s="39">
        <f t="shared" ref="J11:J14" si="0">COUNTIF(F11:I11,"SI")/4</f>
        <v>1</v>
      </c>
      <c r="K11" s="551"/>
      <c r="L11" s="100" t="str">
        <f>'5-. Identificación de Riesgos'!I11</f>
        <v>Incumplimiento de las metas establecidas</v>
      </c>
      <c r="M11" s="148" t="s">
        <v>364</v>
      </c>
      <c r="N11" s="99" t="s">
        <v>360</v>
      </c>
      <c r="O11" s="99" t="s">
        <v>360</v>
      </c>
      <c r="P11" s="99" t="s">
        <v>360</v>
      </c>
      <c r="Q11" s="99" t="s">
        <v>360</v>
      </c>
      <c r="R11" s="150">
        <f>SUM(COUNTIF(N11,"SI")*25%,COUNTIF(O11,"SI")*40%,COUNTIF(P11,"SI")*25%,COUNTIF(Q11,"SI")*10%)</f>
        <v>1</v>
      </c>
      <c r="S11" s="551"/>
      <c r="T11" s="568"/>
      <c r="U11" s="560"/>
      <c r="V11" s="563"/>
    </row>
    <row r="12" spans="1:278" ht="42" customHeight="1" thickBot="1">
      <c r="A12" s="547"/>
      <c r="B12" s="549"/>
      <c r="C12" s="146" t="str">
        <f>'5-. Identificación de Riesgos'!D12</f>
        <v xml:space="preserve">3.Carencia de verificación por parte de los Consejos Seccionales  </v>
      </c>
      <c r="D12" s="99">
        <v>3</v>
      </c>
      <c r="E12" s="245" t="s">
        <v>365</v>
      </c>
      <c r="F12" s="99" t="s">
        <v>360</v>
      </c>
      <c r="G12" s="99" t="s">
        <v>360</v>
      </c>
      <c r="H12" s="99" t="s">
        <v>360</v>
      </c>
      <c r="I12" s="99" t="s">
        <v>360</v>
      </c>
      <c r="J12" s="39">
        <f t="shared" si="0"/>
        <v>1</v>
      </c>
      <c r="K12" s="551"/>
      <c r="L12" s="95">
        <f>'5-. Identificación de Riesgos'!I12</f>
        <v>0</v>
      </c>
      <c r="M12" s="148"/>
      <c r="N12" s="99"/>
      <c r="O12" s="99"/>
      <c r="P12" s="99"/>
      <c r="Q12" s="99"/>
      <c r="R12" s="150">
        <f>SUM(COUNTIF(N12,"SI")*25%,COUNTIF(O12,"SI")*40%,COUNTIF(P12,"SI")*25%,COUNTIF(Q12,"SI")*10%)</f>
        <v>0</v>
      </c>
      <c r="S12" s="551"/>
      <c r="T12" s="568"/>
      <c r="U12" s="560"/>
      <c r="V12" s="563"/>
    </row>
    <row r="13" spans="1:278" ht="51">
      <c r="A13" s="547"/>
      <c r="B13" s="549"/>
      <c r="C13" s="146" t="str">
        <f>'5-. Identificación de Riesgos'!D13</f>
        <v xml:space="preserve">
4. .Incumplimiento en la fechas de reporte de la gestión estadística por parte de los despachos judiciales.</v>
      </c>
      <c r="D13" s="99">
        <v>4</v>
      </c>
      <c r="E13" s="247" t="s">
        <v>366</v>
      </c>
      <c r="F13" s="99" t="s">
        <v>360</v>
      </c>
      <c r="G13" s="99" t="s">
        <v>360</v>
      </c>
      <c r="H13" s="99" t="s">
        <v>360</v>
      </c>
      <c r="I13" s="99" t="s">
        <v>360</v>
      </c>
      <c r="J13" s="39">
        <f t="shared" si="0"/>
        <v>1</v>
      </c>
      <c r="K13" s="551"/>
      <c r="L13" s="95">
        <f>'5-. Identificación de Riesgos'!I13</f>
        <v>0</v>
      </c>
      <c r="M13" s="148"/>
      <c r="N13" s="99"/>
      <c r="O13" s="99"/>
      <c r="P13" s="99"/>
      <c r="Q13" s="99"/>
      <c r="R13" s="150">
        <f>SUM(COUNTIF(N13,"SI")*25%,COUNTIF(O13,"SI")*40%,COUNTIF(P13,"SI")*25%,COUNTIF(Q13,"SI")*10%)</f>
        <v>0</v>
      </c>
      <c r="S13" s="551"/>
      <c r="T13" s="568"/>
      <c r="U13" s="560"/>
      <c r="V13" s="563"/>
    </row>
    <row r="14" spans="1:278" ht="38.25">
      <c r="A14" s="547"/>
      <c r="B14" s="549"/>
      <c r="C14" s="146" t="str">
        <f>'5-. Identificación de Riesgos'!D14</f>
        <v>5.Alto volumen de carga laboral</v>
      </c>
      <c r="D14" s="99">
        <v>5</v>
      </c>
      <c r="E14" s="247" t="s">
        <v>367</v>
      </c>
      <c r="F14" s="99" t="s">
        <v>360</v>
      </c>
      <c r="G14" s="99" t="s">
        <v>360</v>
      </c>
      <c r="H14" s="99" t="s">
        <v>360</v>
      </c>
      <c r="I14" s="99" t="s">
        <v>360</v>
      </c>
      <c r="J14" s="39">
        <f t="shared" si="0"/>
        <v>1</v>
      </c>
      <c r="K14" s="551"/>
      <c r="L14" s="95">
        <f>'5-. Identificación de Riesgos'!I14</f>
        <v>0</v>
      </c>
      <c r="M14" s="148"/>
      <c r="N14" s="99"/>
      <c r="O14" s="99"/>
      <c r="P14" s="99"/>
      <c r="Q14" s="99"/>
      <c r="R14" s="39"/>
      <c r="S14" s="551"/>
      <c r="T14" s="568"/>
      <c r="U14" s="560"/>
      <c r="V14" s="563"/>
    </row>
    <row r="15" spans="1:278">
      <c r="A15" s="547"/>
      <c r="B15" s="549"/>
      <c r="C15" s="146">
        <f>'5-. Identificación de Riesgos'!D15</f>
        <v>0</v>
      </c>
      <c r="D15" s="99"/>
      <c r="E15" s="148"/>
      <c r="F15" s="99"/>
      <c r="G15" s="99"/>
      <c r="H15" s="99"/>
      <c r="I15" s="99"/>
      <c r="J15" s="39"/>
      <c r="K15" s="551"/>
      <c r="L15" s="95">
        <f>'5-. Identificación de Riesgos'!I15</f>
        <v>0</v>
      </c>
      <c r="M15" s="39"/>
      <c r="N15" s="99"/>
      <c r="O15" s="99"/>
      <c r="P15" s="99"/>
      <c r="Q15" s="99"/>
      <c r="R15" s="39"/>
      <c r="S15" s="551"/>
      <c r="T15" s="568"/>
      <c r="U15" s="560"/>
      <c r="V15" s="563"/>
    </row>
    <row r="16" spans="1:278">
      <c r="A16" s="547"/>
      <c r="B16" s="549"/>
      <c r="C16" s="146">
        <f>'5-. Identificación de Riesgos'!D16</f>
        <v>0</v>
      </c>
      <c r="D16" s="99"/>
      <c r="E16" s="148"/>
      <c r="F16" s="99"/>
      <c r="G16" s="99"/>
      <c r="H16" s="99"/>
      <c r="I16" s="99"/>
      <c r="J16" s="39"/>
      <c r="K16" s="551"/>
      <c r="L16" s="95">
        <f>'5-. Identificación de Riesgos'!I16</f>
        <v>0</v>
      </c>
      <c r="M16" s="39"/>
      <c r="N16" s="99"/>
      <c r="O16" s="99"/>
      <c r="P16" s="99"/>
      <c r="Q16" s="99"/>
      <c r="R16" s="39"/>
      <c r="S16" s="551"/>
      <c r="T16" s="568"/>
      <c r="U16" s="560"/>
      <c r="V16" s="563"/>
    </row>
    <row r="17" spans="1:22">
      <c r="A17" s="547"/>
      <c r="B17" s="549"/>
      <c r="C17" s="146">
        <f>'5-. Identificación de Riesgos'!D17</f>
        <v>0</v>
      </c>
      <c r="D17" s="99"/>
      <c r="E17" s="148"/>
      <c r="F17" s="99"/>
      <c r="G17" s="99"/>
      <c r="H17" s="99"/>
      <c r="I17" s="99"/>
      <c r="J17" s="39"/>
      <c r="K17" s="551"/>
      <c r="L17" s="95">
        <f>'5-. Identificación de Riesgos'!I17</f>
        <v>0</v>
      </c>
      <c r="M17" s="39"/>
      <c r="N17" s="99"/>
      <c r="O17" s="99"/>
      <c r="P17" s="99"/>
      <c r="Q17" s="99"/>
      <c r="R17" s="39"/>
      <c r="S17" s="551"/>
      <c r="T17" s="568"/>
      <c r="U17" s="560"/>
      <c r="V17" s="563"/>
    </row>
    <row r="18" spans="1:22">
      <c r="A18" s="547"/>
      <c r="B18" s="549"/>
      <c r="C18" s="146">
        <f>'5-. Identificación de Riesgos'!D18</f>
        <v>0</v>
      </c>
      <c r="D18" s="99"/>
      <c r="E18" s="148"/>
      <c r="F18" s="99"/>
      <c r="G18" s="99"/>
      <c r="H18" s="99"/>
      <c r="I18" s="99"/>
      <c r="J18" s="39"/>
      <c r="K18" s="551"/>
      <c r="L18" s="95">
        <f>'5-. Identificación de Riesgos'!I18</f>
        <v>0</v>
      </c>
      <c r="M18" s="39"/>
      <c r="N18" s="99"/>
      <c r="O18" s="99"/>
      <c r="P18" s="99"/>
      <c r="Q18" s="99"/>
      <c r="R18" s="39"/>
      <c r="S18" s="551"/>
      <c r="T18" s="568"/>
      <c r="U18" s="560"/>
      <c r="V18" s="563"/>
    </row>
    <row r="19" spans="1:22" ht="15.75" thickBot="1">
      <c r="A19" s="548"/>
      <c r="B19" s="549"/>
      <c r="C19" s="152">
        <f>'5-. Identificación de Riesgos'!D19</f>
        <v>0</v>
      </c>
      <c r="D19" s="137"/>
      <c r="E19" s="153"/>
      <c r="F19" s="137"/>
      <c r="G19" s="137"/>
      <c r="H19" s="137"/>
      <c r="I19" s="137"/>
      <c r="J19" s="154"/>
      <c r="K19" s="552"/>
      <c r="L19" s="140">
        <f>'5-. Identificación de Riesgos'!I19</f>
        <v>0</v>
      </c>
      <c r="M19" s="154"/>
      <c r="N19" s="99"/>
      <c r="O19" s="99"/>
      <c r="P19" s="99"/>
      <c r="Q19" s="99"/>
      <c r="R19" s="154"/>
      <c r="S19" s="552"/>
      <c r="T19" s="569"/>
      <c r="U19" s="561"/>
      <c r="V19" s="564"/>
    </row>
    <row r="20" spans="1:22" ht="60.75" thickBot="1">
      <c r="A20" s="546">
        <f>'5-. Identificación de Riesgos'!A20</f>
        <v>2</v>
      </c>
      <c r="B20" s="549" t="str">
        <f>'5-. Identificación de Riesgos'!B20</f>
        <v>Incumplimiento</v>
      </c>
      <c r="C20" s="233" t="str">
        <f>'5-. Identificación de Riesgos'!D20</f>
        <v>1.Ausencia de información en los despachos judiciales para la obtención de datos necesarios para el diligenciamiento de los formularios</v>
      </c>
      <c r="D20" s="138">
        <v>1</v>
      </c>
      <c r="E20" s="37" t="s">
        <v>368</v>
      </c>
      <c r="F20" s="138" t="s">
        <v>360</v>
      </c>
      <c r="G20" s="138" t="s">
        <v>360</v>
      </c>
      <c r="H20" s="138" t="s">
        <v>360</v>
      </c>
      <c r="I20" s="138" t="s">
        <v>360</v>
      </c>
      <c r="J20" s="150">
        <f t="shared" ref="J20:J49" si="1">COUNTIF(F20:I20,"SI")/4</f>
        <v>1</v>
      </c>
      <c r="K20" s="550">
        <f>AVERAGE(J20:J23)</f>
        <v>1</v>
      </c>
      <c r="L20" s="139" t="str">
        <f>'5-. Identificación de Riesgos'!I20</f>
        <v>Afectación de reputacion, imagen,  credibilidad, satisfacción de usuarios y PI</v>
      </c>
      <c r="M20" s="248" t="s">
        <v>361</v>
      </c>
      <c r="N20" s="138" t="s">
        <v>362</v>
      </c>
      <c r="O20" s="138" t="s">
        <v>362</v>
      </c>
      <c r="P20" s="138" t="s">
        <v>360</v>
      </c>
      <c r="Q20" s="138" t="s">
        <v>360</v>
      </c>
      <c r="R20" s="150">
        <f t="shared" ref="R20:R40" si="2">SUM(COUNTIF(N20,"SI")*25%,COUNTIF(O20,"SI")*40%,COUNTIF(P20,"SI")*25%,COUNTIF(Q20,"SI")*10%)</f>
        <v>0.35</v>
      </c>
      <c r="S20" s="550">
        <f>AVERAGE(R20:R21)</f>
        <v>0.67500000000000004</v>
      </c>
      <c r="T20" s="55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4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43" t="str">
        <f>CONCATENATE(VLOOKUP((LEFT(T20,LEN(T20)-4)&amp;LEFT(U20,LEN(U20)-4)),'9- Matriz de Calor '!$D$18:$E$42,2,0)," - ",RIGHT(T20,1)*RIGHT(U20,1))</f>
        <v>Bajo - 2</v>
      </c>
    </row>
    <row r="21" spans="1:22" ht="60.75" thickBot="1">
      <c r="A21" s="547"/>
      <c r="B21" s="549"/>
      <c r="C21" s="233" t="str">
        <f>'5-. Identificación de Riesgos'!D21</f>
        <v xml:space="preserve">2. No cargue de la información estadística por saturación de usuarios en el Sistema de Información Estadística de la Rama Judicial - SIERJU </v>
      </c>
      <c r="D21" s="99">
        <v>2</v>
      </c>
      <c r="E21" s="37" t="s">
        <v>369</v>
      </c>
      <c r="F21" s="99" t="s">
        <v>360</v>
      </c>
      <c r="G21" s="99" t="s">
        <v>360</v>
      </c>
      <c r="H21" s="99" t="s">
        <v>360</v>
      </c>
      <c r="I21" s="99" t="s">
        <v>360</v>
      </c>
      <c r="J21" s="39">
        <f t="shared" si="1"/>
        <v>1</v>
      </c>
      <c r="K21" s="551"/>
      <c r="L21" s="139" t="str">
        <f>'5-. Identificación de Riesgos'!I21</f>
        <v>Incumplimiento de las metas establecidas</v>
      </c>
      <c r="M21" s="244" t="s">
        <v>370</v>
      </c>
      <c r="N21" s="138" t="s">
        <v>360</v>
      </c>
      <c r="O21" s="138" t="s">
        <v>360</v>
      </c>
      <c r="P21" s="138" t="s">
        <v>360</v>
      </c>
      <c r="Q21" s="138" t="s">
        <v>360</v>
      </c>
      <c r="R21" s="39">
        <f t="shared" si="2"/>
        <v>1</v>
      </c>
      <c r="S21" s="551"/>
      <c r="T21" s="554"/>
      <c r="U21" s="541"/>
      <c r="V21" s="544"/>
    </row>
    <row r="22" spans="1:22" ht="45.75" thickBot="1">
      <c r="A22" s="547"/>
      <c r="B22" s="549"/>
      <c r="C22" s="233" t="str">
        <f>'5-. Identificación de Riesgos'!D22</f>
        <v>3.Falta de control por parte de los Consejo Seccionales</v>
      </c>
      <c r="D22" s="99">
        <v>3</v>
      </c>
      <c r="E22" s="37" t="s">
        <v>371</v>
      </c>
      <c r="F22" s="99" t="s">
        <v>360</v>
      </c>
      <c r="G22" s="99" t="s">
        <v>360</v>
      </c>
      <c r="H22" s="99" t="s">
        <v>360</v>
      </c>
      <c r="I22" s="99" t="s">
        <v>360</v>
      </c>
      <c r="J22" s="39">
        <f t="shared" si="1"/>
        <v>1</v>
      </c>
      <c r="K22" s="551"/>
      <c r="L22" s="139">
        <f>'5-. Identificación de Riesgos'!I22</f>
        <v>0</v>
      </c>
      <c r="M22" s="39"/>
      <c r="N22" s="138"/>
      <c r="O22" s="138"/>
      <c r="P22" s="138"/>
      <c r="Q22" s="138"/>
      <c r="R22" s="39">
        <f t="shared" si="2"/>
        <v>0</v>
      </c>
      <c r="S22" s="551"/>
      <c r="T22" s="554"/>
      <c r="U22" s="541"/>
      <c r="V22" s="544"/>
    </row>
    <row r="23" spans="1:22" ht="45.75" thickBot="1">
      <c r="A23" s="547"/>
      <c r="B23" s="549"/>
      <c r="C23" s="233" t="str">
        <f>'5-. Identificación de Riesgos'!D23</f>
        <v>4. Falta de aplicación del Acuerdo que reglamentara el SIERJU frente a las acciones que debe tomar el Consejo Superior.</v>
      </c>
      <c r="D23" s="99">
        <v>4</v>
      </c>
      <c r="E23" s="37" t="s">
        <v>372</v>
      </c>
      <c r="F23" s="99" t="s">
        <v>360</v>
      </c>
      <c r="G23" s="99" t="s">
        <v>360</v>
      </c>
      <c r="H23" s="99" t="s">
        <v>360</v>
      </c>
      <c r="I23" s="99" t="s">
        <v>360</v>
      </c>
      <c r="J23" s="39">
        <f t="shared" si="1"/>
        <v>1</v>
      </c>
      <c r="K23" s="551"/>
      <c r="L23" s="139">
        <f>'5-. Identificación de Riesgos'!I23</f>
        <v>0</v>
      </c>
      <c r="M23" s="39"/>
      <c r="N23" s="138"/>
      <c r="O23" s="138"/>
      <c r="P23" s="138"/>
      <c r="Q23" s="138"/>
      <c r="R23" s="39">
        <f t="shared" si="2"/>
        <v>0</v>
      </c>
      <c r="S23" s="551"/>
      <c r="T23" s="554"/>
      <c r="U23" s="541"/>
      <c r="V23" s="544"/>
    </row>
    <row r="24" spans="1:22" ht="15.75" thickBot="1">
      <c r="A24" s="547"/>
      <c r="B24" s="549"/>
      <c r="C24" s="233">
        <f>'5-. Identificación de Riesgos'!D24</f>
        <v>0</v>
      </c>
      <c r="D24" s="99"/>
      <c r="E24" s="234"/>
      <c r="F24" s="99"/>
      <c r="G24" s="99"/>
      <c r="H24" s="99"/>
      <c r="I24" s="99"/>
      <c r="J24" s="39">
        <f t="shared" si="1"/>
        <v>0</v>
      </c>
      <c r="K24" s="551"/>
      <c r="L24" s="139">
        <f>'5-. Identificación de Riesgos'!I24</f>
        <v>0</v>
      </c>
      <c r="M24" s="39"/>
      <c r="N24" s="138"/>
      <c r="O24" s="138"/>
      <c r="P24" s="138"/>
      <c r="Q24" s="138"/>
      <c r="R24" s="39">
        <f t="shared" si="2"/>
        <v>0</v>
      </c>
      <c r="S24" s="551"/>
      <c r="T24" s="554"/>
      <c r="U24" s="541"/>
      <c r="V24" s="544"/>
    </row>
    <row r="25" spans="1:22" ht="15.75" thickBot="1">
      <c r="A25" s="547"/>
      <c r="B25" s="549"/>
      <c r="C25" s="233">
        <f>'5-. Identificación de Riesgos'!D25</f>
        <v>0</v>
      </c>
      <c r="D25" s="99"/>
      <c r="E25" s="147"/>
      <c r="F25" s="99"/>
      <c r="G25" s="99"/>
      <c r="H25" s="99"/>
      <c r="I25" s="99"/>
      <c r="J25" s="39"/>
      <c r="K25" s="551"/>
      <c r="L25" s="139">
        <f>'5-. Identificación de Riesgos'!I25</f>
        <v>0</v>
      </c>
      <c r="M25" s="39"/>
      <c r="N25" s="138"/>
      <c r="O25" s="138"/>
      <c r="P25" s="138"/>
      <c r="Q25" s="138"/>
      <c r="R25" s="39">
        <f t="shared" si="2"/>
        <v>0</v>
      </c>
      <c r="S25" s="551"/>
      <c r="T25" s="554"/>
      <c r="U25" s="541"/>
      <c r="V25" s="544"/>
    </row>
    <row r="26" spans="1:22" ht="15.75" thickBot="1">
      <c r="A26" s="547"/>
      <c r="B26" s="549"/>
      <c r="C26" s="233">
        <f>'5-. Identificación de Riesgos'!D26</f>
        <v>0</v>
      </c>
      <c r="D26" s="99"/>
      <c r="E26" s="147"/>
      <c r="F26" s="99"/>
      <c r="G26" s="99"/>
      <c r="H26" s="99"/>
      <c r="I26" s="99"/>
      <c r="J26" s="39"/>
      <c r="K26" s="551"/>
      <c r="L26" s="139">
        <f>'5-. Identificación de Riesgos'!I26</f>
        <v>0</v>
      </c>
      <c r="M26" s="39"/>
      <c r="N26" s="138"/>
      <c r="O26" s="138"/>
      <c r="P26" s="138"/>
      <c r="Q26" s="138"/>
      <c r="R26" s="39">
        <f t="shared" si="2"/>
        <v>0</v>
      </c>
      <c r="S26" s="551"/>
      <c r="T26" s="554"/>
      <c r="U26" s="541"/>
      <c r="V26" s="544"/>
    </row>
    <row r="27" spans="1:22" ht="15.75" thickBot="1">
      <c r="A27" s="547"/>
      <c r="B27" s="549"/>
      <c r="C27" s="233">
        <f>'5-. Identificación de Riesgos'!D27</f>
        <v>0</v>
      </c>
      <c r="D27" s="99"/>
      <c r="E27" s="147"/>
      <c r="F27" s="99"/>
      <c r="G27" s="99"/>
      <c r="H27" s="99"/>
      <c r="I27" s="99"/>
      <c r="J27" s="39"/>
      <c r="K27" s="551"/>
      <c r="L27" s="139">
        <f>'5-. Identificación de Riesgos'!I27</f>
        <v>0</v>
      </c>
      <c r="M27" s="39"/>
      <c r="N27" s="138"/>
      <c r="O27" s="138"/>
      <c r="P27" s="138"/>
      <c r="Q27" s="138"/>
      <c r="R27" s="39">
        <f t="shared" si="2"/>
        <v>0</v>
      </c>
      <c r="S27" s="551"/>
      <c r="T27" s="554"/>
      <c r="U27" s="541"/>
      <c r="V27" s="544"/>
    </row>
    <row r="28" spans="1:22" ht="15.75" thickBot="1">
      <c r="A28" s="547"/>
      <c r="B28" s="549"/>
      <c r="C28" s="233">
        <f>'5-. Identificación de Riesgos'!D28</f>
        <v>0</v>
      </c>
      <c r="D28" s="99"/>
      <c r="E28" s="147"/>
      <c r="F28" s="99"/>
      <c r="G28" s="99"/>
      <c r="H28" s="99"/>
      <c r="I28" s="99"/>
      <c r="J28" s="39"/>
      <c r="K28" s="551"/>
      <c r="L28" s="239">
        <f>'5-. Identificación de Riesgos'!I28</f>
        <v>0</v>
      </c>
      <c r="M28" s="39"/>
      <c r="N28" s="138"/>
      <c r="O28" s="138"/>
      <c r="P28" s="138"/>
      <c r="Q28" s="138"/>
      <c r="R28" s="39">
        <f t="shared" si="2"/>
        <v>0</v>
      </c>
      <c r="S28" s="551"/>
      <c r="T28" s="554"/>
      <c r="U28" s="541"/>
      <c r="V28" s="544"/>
    </row>
    <row r="29" spans="1:22" ht="15.75" thickBot="1">
      <c r="A29" s="548"/>
      <c r="B29" s="549"/>
      <c r="C29" s="233">
        <f>'5-. Identificación de Riesgos'!D29</f>
        <v>0</v>
      </c>
      <c r="D29" s="137"/>
      <c r="E29" s="155"/>
      <c r="F29" s="137"/>
      <c r="G29" s="137"/>
      <c r="H29" s="137"/>
      <c r="I29" s="137"/>
      <c r="J29" s="154"/>
      <c r="K29" s="552"/>
      <c r="L29" s="140">
        <f>'5-. Identificación de Riesgos'!I29</f>
        <v>0</v>
      </c>
      <c r="M29" s="154"/>
      <c r="N29" s="138"/>
      <c r="O29" s="138"/>
      <c r="P29" s="138"/>
      <c r="Q29" s="138"/>
      <c r="R29" s="154">
        <f t="shared" si="2"/>
        <v>0</v>
      </c>
      <c r="S29" s="552"/>
      <c r="T29" s="555"/>
      <c r="U29" s="542"/>
      <c r="V29" s="545"/>
    </row>
    <row r="30" spans="1:22" ht="60.75" thickBot="1">
      <c r="A30" s="546">
        <f>'5-. Identificación de Riesgos'!A30</f>
        <v>3</v>
      </c>
      <c r="B30" s="549" t="str">
        <f>'5-. Identificación de Riesgos'!B30</f>
        <v>Pérdida o extravío de la información</v>
      </c>
      <c r="C30" s="233" t="str">
        <f>'5-. Identificación de Riesgos'!D30</f>
        <v>1 .Falla o ausencia de conexión a internet.</v>
      </c>
      <c r="D30" s="138">
        <v>5</v>
      </c>
      <c r="E30" s="234" t="s">
        <v>368</v>
      </c>
      <c r="F30" s="138" t="s">
        <v>360</v>
      </c>
      <c r="G30" s="138" t="s">
        <v>360</v>
      </c>
      <c r="H30" s="138" t="s">
        <v>360</v>
      </c>
      <c r="I30" s="138" t="s">
        <v>360</v>
      </c>
      <c r="J30" s="150">
        <f t="shared" ref="J30:J34" si="3">COUNTIF(F30:I30,"SI")/4</f>
        <v>1</v>
      </c>
      <c r="K30" s="550">
        <f>AVERAGE(J30:J33)</f>
        <v>1</v>
      </c>
      <c r="L30" s="139" t="str">
        <f>'5-. Identificación de Riesgos'!I30</f>
        <v>Afectación de reputacion,imagén,  credibilidad, satisfacción de usuarios y PI</v>
      </c>
      <c r="M30" s="248" t="s">
        <v>361</v>
      </c>
      <c r="N30" s="138" t="s">
        <v>362</v>
      </c>
      <c r="O30" s="138" t="s">
        <v>362</v>
      </c>
      <c r="P30" s="138" t="s">
        <v>360</v>
      </c>
      <c r="Q30" s="138" t="s">
        <v>360</v>
      </c>
      <c r="R30" s="150">
        <f t="shared" ref="R30:R39" si="4">SUM(COUNTIF(N30,"SI")*25%,COUNTIF(O30,"SI")*40%,COUNTIF(P30,"SI")*25%,COUNTIF(Q30,"SI")*10%)</f>
        <v>0.35</v>
      </c>
      <c r="S30" s="550">
        <f>AVERAGE(R30:R31)</f>
        <v>0.67500000000000004</v>
      </c>
      <c r="T30" s="55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40"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43" t="str">
        <f>CONCATENATE(VLOOKUP((LEFT(T30,LEN(T30)-4)&amp;LEFT(U30,LEN(U30)-4)),'9- Matriz de Calor '!$D$18:$E$42,2,0)," - ",RIGHT(T30,1)*RIGHT(U30,1))</f>
        <v>Moderado - 3</v>
      </c>
    </row>
    <row r="31" spans="1:22" ht="60.75" thickBot="1">
      <c r="A31" s="547"/>
      <c r="B31" s="549"/>
      <c r="C31" s="233" t="str">
        <f>'5-. Identificación de Riesgos'!D31</f>
        <v>2. Hacker y / o virus informativo</v>
      </c>
      <c r="D31" s="99">
        <v>6</v>
      </c>
      <c r="E31" s="234" t="s">
        <v>369</v>
      </c>
      <c r="F31" s="99" t="s">
        <v>360</v>
      </c>
      <c r="G31" s="99" t="s">
        <v>360</v>
      </c>
      <c r="H31" s="99" t="s">
        <v>360</v>
      </c>
      <c r="I31" s="99" t="s">
        <v>360</v>
      </c>
      <c r="J31" s="39">
        <f t="shared" si="3"/>
        <v>1</v>
      </c>
      <c r="K31" s="551"/>
      <c r="L31" s="139">
        <f>'5-. Identificación de Riesgos'!I31</f>
        <v>0</v>
      </c>
      <c r="M31" s="244" t="s">
        <v>370</v>
      </c>
      <c r="N31" s="138" t="s">
        <v>360</v>
      </c>
      <c r="O31" s="138" t="s">
        <v>360</v>
      </c>
      <c r="P31" s="138" t="s">
        <v>360</v>
      </c>
      <c r="Q31" s="138" t="s">
        <v>360</v>
      </c>
      <c r="R31" s="39">
        <f t="shared" si="4"/>
        <v>1</v>
      </c>
      <c r="S31" s="551"/>
      <c r="T31" s="554"/>
      <c r="U31" s="541"/>
      <c r="V31" s="544"/>
    </row>
    <row r="32" spans="1:22" ht="45.75" thickBot="1">
      <c r="A32" s="547"/>
      <c r="B32" s="549"/>
      <c r="C32" s="233" t="str">
        <f>'5-. Identificación de Riesgos'!D32</f>
        <v xml:space="preserve">3.	Daño en los servidores
 </v>
      </c>
      <c r="D32" s="99">
        <v>7</v>
      </c>
      <c r="E32" s="234" t="s">
        <v>371</v>
      </c>
      <c r="F32" s="99" t="s">
        <v>360</v>
      </c>
      <c r="G32" s="99" t="s">
        <v>360</v>
      </c>
      <c r="H32" s="99" t="s">
        <v>360</v>
      </c>
      <c r="I32" s="99" t="s">
        <v>360</v>
      </c>
      <c r="J32" s="39">
        <f t="shared" si="3"/>
        <v>1</v>
      </c>
      <c r="K32" s="551"/>
      <c r="L32" s="139">
        <f>'5-. Identificación de Riesgos'!I32</f>
        <v>0</v>
      </c>
      <c r="M32" s="39"/>
      <c r="N32" s="138"/>
      <c r="O32" s="138"/>
      <c r="P32" s="138"/>
      <c r="Q32" s="138"/>
      <c r="R32" s="39">
        <f t="shared" si="4"/>
        <v>0</v>
      </c>
      <c r="S32" s="551"/>
      <c r="T32" s="554"/>
      <c r="U32" s="541"/>
      <c r="V32" s="544"/>
    </row>
    <row r="33" spans="1:22" ht="30.75" thickBot="1">
      <c r="A33" s="547"/>
      <c r="B33" s="549"/>
      <c r="C33" s="233" t="str">
        <f>'5-. Identificación de Riesgos'!D33</f>
        <v>4. Modificaciones en las formulas.</v>
      </c>
      <c r="D33" s="99">
        <v>8</v>
      </c>
      <c r="E33" s="234" t="s">
        <v>372</v>
      </c>
      <c r="F33" s="99" t="s">
        <v>360</v>
      </c>
      <c r="G33" s="99" t="s">
        <v>360</v>
      </c>
      <c r="H33" s="99" t="s">
        <v>360</v>
      </c>
      <c r="I33" s="99" t="s">
        <v>360</v>
      </c>
      <c r="J33" s="39">
        <f t="shared" si="3"/>
        <v>1</v>
      </c>
      <c r="K33" s="551"/>
      <c r="L33" s="139">
        <f>'5-. Identificación de Riesgos'!I33</f>
        <v>0</v>
      </c>
      <c r="M33" s="39"/>
      <c r="N33" s="138"/>
      <c r="O33" s="138"/>
      <c r="P33" s="138"/>
      <c r="Q33" s="138"/>
      <c r="R33" s="39">
        <f t="shared" si="4"/>
        <v>0</v>
      </c>
      <c r="S33" s="551"/>
      <c r="T33" s="554"/>
      <c r="U33" s="541"/>
      <c r="V33" s="544"/>
    </row>
    <row r="34" spans="1:22" ht="30.75" thickBot="1">
      <c r="A34" s="547"/>
      <c r="B34" s="549"/>
      <c r="C34" s="319" t="str">
        <f>'5-. Identificación de Riesgos'!D34</f>
        <v>5 Consultas remotas sin protocolos de acceso.</v>
      </c>
      <c r="D34" s="99"/>
      <c r="E34" s="234" t="s">
        <v>536</v>
      </c>
      <c r="F34" s="99" t="s">
        <v>360</v>
      </c>
      <c r="G34" s="99" t="s">
        <v>360</v>
      </c>
      <c r="H34" s="99" t="s">
        <v>360</v>
      </c>
      <c r="I34" s="99" t="s">
        <v>360</v>
      </c>
      <c r="J34" s="39">
        <f t="shared" si="3"/>
        <v>1</v>
      </c>
      <c r="K34" s="551"/>
      <c r="L34" s="139">
        <f>'5-. Identificación de Riesgos'!I34</f>
        <v>0</v>
      </c>
      <c r="M34" s="39"/>
      <c r="N34" s="138"/>
      <c r="O34" s="138"/>
      <c r="P34" s="138"/>
      <c r="Q34" s="138"/>
      <c r="R34" s="39">
        <f t="shared" si="4"/>
        <v>0</v>
      </c>
      <c r="S34" s="551"/>
      <c r="T34" s="554"/>
      <c r="U34" s="541"/>
      <c r="V34" s="544"/>
    </row>
    <row r="35" spans="1:22" ht="15.75" thickBot="1">
      <c r="A35" s="547"/>
      <c r="B35" s="549"/>
      <c r="C35" s="233"/>
      <c r="D35" s="99"/>
      <c r="E35" s="147"/>
      <c r="F35" s="99"/>
      <c r="G35" s="99"/>
      <c r="H35" s="99"/>
      <c r="I35" s="99"/>
      <c r="J35" s="39"/>
      <c r="K35" s="551"/>
      <c r="L35" s="139">
        <f>'5-. Identificación de Riesgos'!I35</f>
        <v>0</v>
      </c>
      <c r="M35" s="39"/>
      <c r="N35" s="138"/>
      <c r="O35" s="138"/>
      <c r="P35" s="138"/>
      <c r="Q35" s="138"/>
      <c r="R35" s="39">
        <f t="shared" si="4"/>
        <v>0</v>
      </c>
      <c r="S35" s="551"/>
      <c r="T35" s="554"/>
      <c r="U35" s="541"/>
      <c r="V35" s="544"/>
    </row>
    <row r="36" spans="1:22" ht="15.75" thickBot="1">
      <c r="A36" s="547"/>
      <c r="B36" s="549"/>
      <c r="C36" s="233">
        <f>'5-. Identificación de Riesgos'!D36</f>
        <v>0</v>
      </c>
      <c r="D36" s="99"/>
      <c r="E36" s="147"/>
      <c r="F36" s="99"/>
      <c r="G36" s="99"/>
      <c r="H36" s="99"/>
      <c r="I36" s="99"/>
      <c r="J36" s="39"/>
      <c r="K36" s="551"/>
      <c r="L36" s="139">
        <f>'5-. Identificación de Riesgos'!I36</f>
        <v>0</v>
      </c>
      <c r="M36" s="39"/>
      <c r="N36" s="138"/>
      <c r="O36" s="138"/>
      <c r="P36" s="138"/>
      <c r="Q36" s="138"/>
      <c r="R36" s="39">
        <f t="shared" si="4"/>
        <v>0</v>
      </c>
      <c r="S36" s="551"/>
      <c r="T36" s="554"/>
      <c r="U36" s="541"/>
      <c r="V36" s="544"/>
    </row>
    <row r="37" spans="1:22" ht="15.75" thickBot="1">
      <c r="A37" s="547"/>
      <c r="B37" s="549"/>
      <c r="C37" s="233">
        <f>'5-. Identificación de Riesgos'!D37</f>
        <v>0</v>
      </c>
      <c r="D37" s="99"/>
      <c r="E37" s="147"/>
      <c r="F37" s="99"/>
      <c r="G37" s="99"/>
      <c r="H37" s="99"/>
      <c r="I37" s="99"/>
      <c r="J37" s="39"/>
      <c r="K37" s="551"/>
      <c r="L37" s="139">
        <f>'5-. Identificación de Riesgos'!I37</f>
        <v>0</v>
      </c>
      <c r="M37" s="39"/>
      <c r="N37" s="138"/>
      <c r="O37" s="138"/>
      <c r="P37" s="138"/>
      <c r="Q37" s="138"/>
      <c r="R37" s="39">
        <f t="shared" si="4"/>
        <v>0</v>
      </c>
      <c r="S37" s="551"/>
      <c r="T37" s="554"/>
      <c r="U37" s="541"/>
      <c r="V37" s="544"/>
    </row>
    <row r="38" spans="1:22" ht="15.75" thickBot="1">
      <c r="A38" s="547"/>
      <c r="B38" s="549"/>
      <c r="C38" s="233">
        <f>'5-. Identificación de Riesgos'!D38</f>
        <v>0</v>
      </c>
      <c r="D38" s="99"/>
      <c r="E38" s="147"/>
      <c r="F38" s="99"/>
      <c r="G38" s="99"/>
      <c r="H38" s="99"/>
      <c r="I38" s="99"/>
      <c r="J38" s="39"/>
      <c r="K38" s="551"/>
      <c r="L38" s="239">
        <f>'5-. Identificación de Riesgos'!I38</f>
        <v>0</v>
      </c>
      <c r="M38" s="39"/>
      <c r="N38" s="138"/>
      <c r="O38" s="138"/>
      <c r="P38" s="138"/>
      <c r="Q38" s="138"/>
      <c r="R38" s="39">
        <f t="shared" si="4"/>
        <v>0</v>
      </c>
      <c r="S38" s="551"/>
      <c r="T38" s="554"/>
      <c r="U38" s="541"/>
      <c r="V38" s="544"/>
    </row>
    <row r="39" spans="1:22" ht="15.75" thickBot="1">
      <c r="A39" s="548"/>
      <c r="B39" s="549"/>
      <c r="C39" s="233">
        <f>'5-. Identificación de Riesgos'!D39</f>
        <v>0</v>
      </c>
      <c r="D39" s="137"/>
      <c r="E39" s="155"/>
      <c r="F39" s="137"/>
      <c r="G39" s="137"/>
      <c r="H39" s="137"/>
      <c r="I39" s="137"/>
      <c r="J39" s="154"/>
      <c r="K39" s="552"/>
      <c r="L39" s="140">
        <f>'5-. Identificación de Riesgos'!I39</f>
        <v>0</v>
      </c>
      <c r="M39" s="154"/>
      <c r="N39" s="138"/>
      <c r="O39" s="138"/>
      <c r="P39" s="138"/>
      <c r="Q39" s="138"/>
      <c r="R39" s="154">
        <f t="shared" si="4"/>
        <v>0</v>
      </c>
      <c r="S39" s="552"/>
      <c r="T39" s="555"/>
      <c r="U39" s="542"/>
      <c r="V39" s="545"/>
    </row>
    <row r="40" spans="1:22" ht="155.25" customHeight="1">
      <c r="A40" s="556">
        <f>'5-. Identificación de Riesgos'!A40</f>
        <v>4</v>
      </c>
      <c r="B40" s="559" t="str">
        <f>'5-. Identificación de Riesgos'!B40</f>
        <v xml:space="preserve">Recibir dádivas o beneficios a nombre propio o de terceros para, no entregar o entregar información privilegiada o confidencial </v>
      </c>
      <c r="C40" s="233"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95" t="s">
        <v>373</v>
      </c>
      <c r="F40" s="138" t="s">
        <v>360</v>
      </c>
      <c r="G40" s="138" t="s">
        <v>360</v>
      </c>
      <c r="H40" s="138" t="s">
        <v>360</v>
      </c>
      <c r="I40" s="138" t="s">
        <v>360</v>
      </c>
      <c r="J40" s="150">
        <f t="shared" si="1"/>
        <v>1</v>
      </c>
      <c r="K40" s="550">
        <f>AVERAGE(J40:J44)</f>
        <v>1</v>
      </c>
      <c r="L40" s="240" t="str">
        <f>'5-. Identificación de Riesgos'!I40</f>
        <v>Afectación de ,  credibilidad, satisfacción de usuarios y PI</v>
      </c>
      <c r="M40" s="150"/>
      <c r="N40" s="228" t="s">
        <v>362</v>
      </c>
      <c r="O40" s="228" t="s">
        <v>360</v>
      </c>
      <c r="P40" s="228" t="s">
        <v>360</v>
      </c>
      <c r="Q40" s="228" t="s">
        <v>360</v>
      </c>
      <c r="R40" s="242">
        <f t="shared" si="2"/>
        <v>0.75</v>
      </c>
      <c r="S40" s="550">
        <f t="shared" ref="S40" si="5">AVERAGE(R40:R49)</f>
        <v>0.75</v>
      </c>
      <c r="T40" s="553"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40"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62" t="str">
        <f>CONCATENATE(VLOOKUP((LEFT(T40,LEN(T40)-4)&amp;LEFT(U40,LEN(U40)-4)),'9- Matriz de Calor '!$D$18:$E$42,2,0)," - ",RIGHT(T40,1)*RIGHT(U40,1))</f>
        <v>Moderado - 3</v>
      </c>
    </row>
    <row r="41" spans="1:22" ht="45">
      <c r="A41" s="557"/>
      <c r="B41" s="560"/>
      <c r="C41" s="233" t="str">
        <f>'5-. Identificación de Riesgos'!D41</f>
        <v xml:space="preserve">2. Desconocimiento y no aplicación del Código de Ética y Buen Gobierno.    
</v>
      </c>
      <c r="D41" s="99">
        <v>2</v>
      </c>
      <c r="E41" s="234" t="s">
        <v>374</v>
      </c>
      <c r="F41" s="99" t="s">
        <v>360</v>
      </c>
      <c r="G41" s="99" t="s">
        <v>360</v>
      </c>
      <c r="H41" s="99" t="s">
        <v>360</v>
      </c>
      <c r="I41" s="99" t="s">
        <v>360</v>
      </c>
      <c r="J41" s="39">
        <f t="shared" si="1"/>
        <v>1</v>
      </c>
      <c r="K41" s="551"/>
      <c r="L41" s="95">
        <f>'5-. Identificación de Riesgos'!I41</f>
        <v>0</v>
      </c>
      <c r="M41" s="39"/>
      <c r="N41" s="99"/>
      <c r="O41" s="99"/>
      <c r="P41" s="99"/>
      <c r="Q41" s="99"/>
      <c r="R41" s="39"/>
      <c r="S41" s="551"/>
      <c r="T41" s="554"/>
      <c r="U41" s="541"/>
      <c r="V41" s="563"/>
    </row>
    <row r="42" spans="1:22" ht="30">
      <c r="A42" s="557"/>
      <c r="B42" s="560"/>
      <c r="C42" s="233" t="str">
        <f>'5-. Identificación de Riesgos'!D42</f>
        <v>3.Carencia de compromiso  y transparencia de los servidores judiciales</v>
      </c>
      <c r="D42" s="99">
        <v>3</v>
      </c>
      <c r="E42" s="234" t="s">
        <v>375</v>
      </c>
      <c r="F42" s="99" t="s">
        <v>360</v>
      </c>
      <c r="G42" s="99" t="s">
        <v>360</v>
      </c>
      <c r="H42" s="99" t="s">
        <v>360</v>
      </c>
      <c r="I42" s="99" t="s">
        <v>360</v>
      </c>
      <c r="J42" s="39">
        <f t="shared" si="1"/>
        <v>1</v>
      </c>
      <c r="K42" s="551"/>
      <c r="L42" s="95">
        <f>'5-. Identificación de Riesgos'!I42</f>
        <v>0</v>
      </c>
      <c r="M42" s="39"/>
      <c r="N42" s="99"/>
      <c r="O42" s="99"/>
      <c r="P42" s="99"/>
      <c r="Q42" s="99"/>
      <c r="R42" s="39"/>
      <c r="S42" s="551"/>
      <c r="T42" s="554"/>
      <c r="U42" s="541"/>
      <c r="V42" s="563"/>
    </row>
    <row r="43" spans="1:22" ht="51">
      <c r="A43" s="557"/>
      <c r="B43" s="560"/>
      <c r="C43" s="233" t="str">
        <f>'5-. Identificación de Riesgos'!D43</f>
        <v>4.Deficiencia de  controles en el trámite  de los documentos</v>
      </c>
      <c r="D43" s="99">
        <v>4</v>
      </c>
      <c r="E43" s="147" t="s">
        <v>376</v>
      </c>
      <c r="F43" s="99" t="s">
        <v>360</v>
      </c>
      <c r="G43" s="99" t="s">
        <v>360</v>
      </c>
      <c r="H43" s="99" t="s">
        <v>360</v>
      </c>
      <c r="I43" s="99" t="s">
        <v>360</v>
      </c>
      <c r="J43" s="39">
        <f t="shared" si="1"/>
        <v>1</v>
      </c>
      <c r="K43" s="551"/>
      <c r="L43" s="95">
        <f>'5-. Identificación de Riesgos'!I43</f>
        <v>0</v>
      </c>
      <c r="M43" s="39"/>
      <c r="N43" s="99"/>
      <c r="O43" s="99"/>
      <c r="P43" s="99"/>
      <c r="Q43" s="99"/>
      <c r="R43" s="39"/>
      <c r="S43" s="551"/>
      <c r="T43" s="554"/>
      <c r="U43" s="541"/>
      <c r="V43" s="563"/>
    </row>
    <row r="44" spans="1:22" ht="45">
      <c r="A44" s="557"/>
      <c r="B44" s="560"/>
      <c r="C44" s="233" t="str">
        <f>'5-. Identificación de Riesgos'!D44</f>
        <v xml:space="preserve">5. No aplicación adecuada de los procedimientos de control </v>
      </c>
      <c r="D44" s="99">
        <v>5</v>
      </c>
      <c r="E44" s="95" t="s">
        <v>377</v>
      </c>
      <c r="F44" s="99" t="s">
        <v>360</v>
      </c>
      <c r="G44" s="99" t="s">
        <v>360</v>
      </c>
      <c r="H44" s="99" t="s">
        <v>360</v>
      </c>
      <c r="I44" s="99" t="s">
        <v>360</v>
      </c>
      <c r="J44" s="39">
        <f t="shared" si="1"/>
        <v>1</v>
      </c>
      <c r="K44" s="551"/>
      <c r="L44" s="95">
        <f>'5-. Identificación de Riesgos'!I44</f>
        <v>0</v>
      </c>
      <c r="M44" s="39"/>
      <c r="N44" s="99"/>
      <c r="O44" s="99"/>
      <c r="P44" s="99"/>
      <c r="Q44" s="99"/>
      <c r="R44" s="39"/>
      <c r="S44" s="551"/>
      <c r="T44" s="554"/>
      <c r="U44" s="541"/>
      <c r="V44" s="563"/>
    </row>
    <row r="45" spans="1:22">
      <c r="A45" s="557"/>
      <c r="B45" s="560"/>
      <c r="C45" s="233">
        <f>'5-. Identificación de Riesgos'!D45</f>
        <v>0</v>
      </c>
      <c r="D45" s="99"/>
      <c r="E45" s="147"/>
      <c r="F45" s="99"/>
      <c r="G45" s="99"/>
      <c r="H45" s="99"/>
      <c r="I45" s="99"/>
      <c r="J45" s="39">
        <f t="shared" si="1"/>
        <v>0</v>
      </c>
      <c r="K45" s="551"/>
      <c r="L45" s="95">
        <f>'5-. Identificación de Riesgos'!I45</f>
        <v>0</v>
      </c>
      <c r="M45" s="39"/>
      <c r="N45" s="99"/>
      <c r="O45" s="99"/>
      <c r="P45" s="99"/>
      <c r="Q45" s="99"/>
      <c r="R45" s="39"/>
      <c r="S45" s="551"/>
      <c r="T45" s="554"/>
      <c r="U45" s="541"/>
      <c r="V45" s="563"/>
    </row>
    <row r="46" spans="1:22" ht="30" customHeight="1">
      <c r="A46" s="557"/>
      <c r="B46" s="560"/>
      <c r="C46" s="233">
        <f>'5-. Identificación de Riesgos'!D46</f>
        <v>0</v>
      </c>
      <c r="D46" s="99"/>
      <c r="E46" s="147"/>
      <c r="F46" s="99"/>
      <c r="G46" s="99"/>
      <c r="H46" s="99"/>
      <c r="I46" s="99"/>
      <c r="J46" s="39">
        <f t="shared" si="1"/>
        <v>0</v>
      </c>
      <c r="K46" s="551"/>
      <c r="L46" s="95">
        <f>'5-. Identificación de Riesgos'!I46</f>
        <v>0</v>
      </c>
      <c r="M46" s="39"/>
      <c r="N46" s="99"/>
      <c r="O46" s="99"/>
      <c r="P46" s="99"/>
      <c r="Q46" s="99"/>
      <c r="R46" s="39"/>
      <c r="S46" s="551"/>
      <c r="T46" s="554"/>
      <c r="U46" s="541"/>
      <c r="V46" s="563"/>
    </row>
    <row r="47" spans="1:22" ht="30" customHeight="1">
      <c r="A47" s="557"/>
      <c r="B47" s="560"/>
      <c r="C47" s="233">
        <f>'5-. Identificación de Riesgos'!D47</f>
        <v>0</v>
      </c>
      <c r="D47" s="99"/>
      <c r="E47" s="147"/>
      <c r="F47" s="99"/>
      <c r="G47" s="99"/>
      <c r="H47" s="99"/>
      <c r="I47" s="99"/>
      <c r="J47" s="39">
        <f t="shared" si="1"/>
        <v>0</v>
      </c>
      <c r="K47" s="551"/>
      <c r="L47" s="95">
        <f>'5-. Identificación de Riesgos'!I47</f>
        <v>0</v>
      </c>
      <c r="M47" s="39"/>
      <c r="N47" s="99"/>
      <c r="O47" s="99"/>
      <c r="P47" s="99"/>
      <c r="Q47" s="99"/>
      <c r="R47" s="39"/>
      <c r="S47" s="551"/>
      <c r="T47" s="554"/>
      <c r="U47" s="541"/>
      <c r="V47" s="563"/>
    </row>
    <row r="48" spans="1:22" ht="30" customHeight="1">
      <c r="A48" s="557"/>
      <c r="B48" s="560"/>
      <c r="C48" s="233">
        <f>'5-. Identificación de Riesgos'!D48</f>
        <v>0</v>
      </c>
      <c r="D48" s="99"/>
      <c r="E48" s="147"/>
      <c r="F48" s="99"/>
      <c r="G48" s="99"/>
      <c r="H48" s="99"/>
      <c r="I48" s="99"/>
      <c r="J48" s="39">
        <f t="shared" si="1"/>
        <v>0</v>
      </c>
      <c r="K48" s="551"/>
      <c r="L48" s="95">
        <f>'5-. Identificación de Riesgos'!I48</f>
        <v>0</v>
      </c>
      <c r="M48" s="39"/>
      <c r="N48" s="99"/>
      <c r="O48" s="99"/>
      <c r="P48" s="99"/>
      <c r="Q48" s="99"/>
      <c r="R48" s="39"/>
      <c r="S48" s="551"/>
      <c r="T48" s="554"/>
      <c r="U48" s="541"/>
      <c r="V48" s="563"/>
    </row>
    <row r="49" spans="1:22" ht="30.75" customHeight="1" thickBot="1">
      <c r="A49" s="558"/>
      <c r="B49" s="561"/>
      <c r="C49" s="233">
        <f>'5-. Identificación de Riesgos'!D49</f>
        <v>0</v>
      </c>
      <c r="D49" s="137"/>
      <c r="E49" s="155"/>
      <c r="F49" s="137"/>
      <c r="G49" s="137"/>
      <c r="H49" s="137"/>
      <c r="I49" s="137"/>
      <c r="J49" s="154">
        <f t="shared" si="1"/>
        <v>0</v>
      </c>
      <c r="K49" s="552"/>
      <c r="L49" s="140">
        <f>'5-. Identificación de Riesgos'!I49</f>
        <v>0</v>
      </c>
      <c r="M49" s="154"/>
      <c r="N49" s="137"/>
      <c r="O49" s="137"/>
      <c r="P49" s="137"/>
      <c r="Q49" s="137"/>
      <c r="R49" s="154"/>
      <c r="S49" s="552"/>
      <c r="T49" s="555"/>
      <c r="U49" s="542"/>
      <c r="V49" s="564"/>
    </row>
    <row r="50" spans="1:22" ht="60">
      <c r="A50" s="556">
        <f>'5-. Identificación de Riesgos'!A50</f>
        <v>5</v>
      </c>
      <c r="B50" s="559" t="str">
        <f>'5-. Identificación de Riesgos'!B50</f>
        <v>Ofrecer, prometer, entregar, aceptar o solicitar una ventaja indebida para modificar los resultados estadísticos, con el objeto de favorecer intereses propios o de terceros.</v>
      </c>
      <c r="C50" s="233" t="str">
        <f>'5-. Identificación de Riesgos'!D50</f>
        <v>1. Falta de ética de los servidores públicos (Debilidades en principios y valores)</v>
      </c>
      <c r="D50" s="157">
        <v>1</v>
      </c>
      <c r="E50" s="236" t="s">
        <v>378</v>
      </c>
      <c r="F50" s="141" t="s">
        <v>360</v>
      </c>
      <c r="G50" s="138" t="s">
        <v>360</v>
      </c>
      <c r="H50" s="138" t="s">
        <v>360</v>
      </c>
      <c r="I50" s="138" t="s">
        <v>360</v>
      </c>
      <c r="J50" s="150">
        <f t="shared" ref="J50:J54" si="6">COUNTIF(F50:I50,"SI")/4</f>
        <v>1</v>
      </c>
      <c r="K50" s="550">
        <f>AVERAGE(J50:J52)</f>
        <v>1</v>
      </c>
      <c r="L50" s="240" t="str">
        <f>'5-. Identificación de Riesgos'!I50</f>
        <v>Afectación de reputacion,imagén,  credibilidad, satisfacción de usuarios y PI</v>
      </c>
      <c r="M50" s="241" t="s">
        <v>361</v>
      </c>
      <c r="N50" s="229" t="s">
        <v>362</v>
      </c>
      <c r="O50" s="229" t="s">
        <v>360</v>
      </c>
      <c r="P50" s="229" t="s">
        <v>360</v>
      </c>
      <c r="Q50" s="229" t="s">
        <v>360</v>
      </c>
      <c r="R50" s="243">
        <f t="shared" ref="R50:R52" si="7">SUM(COUNTIF(N50,"SI")*25%,COUNTIF(O50,"SI")*40%,COUNTIF(P50,"SI")*25%,COUNTIF(Q50,"SI")*10%)</f>
        <v>0.75</v>
      </c>
      <c r="S50" s="550">
        <f>AVERAGE(R50:R52)</f>
        <v>0.91666666666666663</v>
      </c>
      <c r="T50" s="553"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40"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62" t="str">
        <f>CONCATENATE(VLOOKUP((LEFT(T50,LEN(T50)-4)&amp;LEFT(U50,LEN(U50)-4)),'9- Matriz de Calor '!$D$18:$E$42,2,0)," - ",RIGHT(T50,1)*RIGHT(U50,1))</f>
        <v>Alto  - 4</v>
      </c>
    </row>
    <row r="51" spans="1:22" ht="30">
      <c r="A51" s="557"/>
      <c r="B51" s="560"/>
      <c r="C51" s="233" t="str">
        <f>'5-. Identificación de Riesgos'!D51</f>
        <v>2. Falta de ética de terceros interesados  (Debilidades principios y valores)</v>
      </c>
      <c r="D51" s="156">
        <v>2</v>
      </c>
      <c r="E51" s="237" t="s">
        <v>379</v>
      </c>
      <c r="F51" s="142" t="s">
        <v>360</v>
      </c>
      <c r="G51" s="99" t="s">
        <v>360</v>
      </c>
      <c r="H51" s="99" t="s">
        <v>360</v>
      </c>
      <c r="I51" s="99" t="s">
        <v>360</v>
      </c>
      <c r="J51" s="39">
        <f t="shared" si="6"/>
        <v>1</v>
      </c>
      <c r="K51" s="551"/>
      <c r="L51" s="240" t="str">
        <f>'5-. Identificación de Riesgos'!I51</f>
        <v>Afectación Económica</v>
      </c>
      <c r="M51" s="244" t="s">
        <v>370</v>
      </c>
      <c r="N51" s="99" t="s">
        <v>360</v>
      </c>
      <c r="O51" s="99" t="s">
        <v>360</v>
      </c>
      <c r="P51" s="99" t="s">
        <v>360</v>
      </c>
      <c r="Q51" s="99" t="s">
        <v>360</v>
      </c>
      <c r="R51" s="39">
        <f t="shared" si="7"/>
        <v>1</v>
      </c>
      <c r="S51" s="551"/>
      <c r="T51" s="554"/>
      <c r="U51" s="541"/>
      <c r="V51" s="563"/>
    </row>
    <row r="52" spans="1:22" ht="123" customHeight="1">
      <c r="A52" s="557"/>
      <c r="B52" s="560"/>
      <c r="C52" s="233"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6">
        <v>3</v>
      </c>
      <c r="E52" s="238" t="s">
        <v>380</v>
      </c>
      <c r="F52" s="142" t="s">
        <v>360</v>
      </c>
      <c r="G52" s="99" t="s">
        <v>360</v>
      </c>
      <c r="H52" s="99" t="s">
        <v>360</v>
      </c>
      <c r="I52" s="99" t="s">
        <v>360</v>
      </c>
      <c r="J52" s="39">
        <f t="shared" si="6"/>
        <v>1</v>
      </c>
      <c r="K52" s="551"/>
      <c r="L52" s="95" t="str">
        <f>'5-. Identificación de Riesgos'!I52</f>
        <v>Incumplimiento de las metas establecidas</v>
      </c>
      <c r="M52" s="244" t="s">
        <v>381</v>
      </c>
      <c r="N52" s="99" t="s">
        <v>360</v>
      </c>
      <c r="O52" s="99" t="s">
        <v>360</v>
      </c>
      <c r="P52" s="99" t="s">
        <v>360</v>
      </c>
      <c r="Q52" s="99" t="s">
        <v>360</v>
      </c>
      <c r="R52" s="39">
        <f t="shared" si="7"/>
        <v>1</v>
      </c>
      <c r="S52" s="551"/>
      <c r="T52" s="554"/>
      <c r="U52" s="541"/>
      <c r="V52" s="563"/>
    </row>
    <row r="53" spans="1:22" ht="66.75" customHeight="1">
      <c r="A53" s="557"/>
      <c r="B53" s="560"/>
      <c r="C53" s="233" t="str">
        <f>'5-. Identificación de Riesgos'!D53</f>
        <v>4. Indebida manipulación del aplicativo SIERJU</v>
      </c>
      <c r="D53" s="156">
        <v>4</v>
      </c>
      <c r="E53" s="238" t="s">
        <v>382</v>
      </c>
      <c r="F53" s="142" t="s">
        <v>360</v>
      </c>
      <c r="G53" s="99" t="s">
        <v>360</v>
      </c>
      <c r="H53" s="99" t="s">
        <v>360</v>
      </c>
      <c r="I53" s="99" t="s">
        <v>360</v>
      </c>
      <c r="J53" s="39">
        <f t="shared" si="6"/>
        <v>1</v>
      </c>
      <c r="K53" s="551"/>
      <c r="L53" s="95">
        <f>'5-. Identificación de Riesgos'!I53</f>
        <v>0</v>
      </c>
      <c r="M53" s="159"/>
      <c r="N53" s="99"/>
      <c r="O53" s="99"/>
      <c r="P53" s="99"/>
      <c r="Q53" s="99"/>
      <c r="R53" s="39"/>
      <c r="S53" s="551"/>
      <c r="T53" s="554"/>
      <c r="U53" s="541"/>
      <c r="V53" s="563"/>
    </row>
    <row r="54" spans="1:22">
      <c r="A54" s="557"/>
      <c r="B54" s="560"/>
      <c r="C54" s="233">
        <f>'5-. Identificación de Riesgos'!D54</f>
        <v>0</v>
      </c>
      <c r="D54" s="156"/>
      <c r="E54" s="238"/>
      <c r="F54" s="142"/>
      <c r="G54" s="99"/>
      <c r="H54" s="99"/>
      <c r="I54" s="99"/>
      <c r="J54" s="39">
        <f t="shared" si="6"/>
        <v>0</v>
      </c>
      <c r="K54" s="551"/>
      <c r="L54" s="95">
        <f>'5-. Identificación de Riesgos'!I54</f>
        <v>0</v>
      </c>
      <c r="M54" s="159"/>
      <c r="N54" s="99"/>
      <c r="O54" s="99"/>
      <c r="P54" s="99"/>
      <c r="Q54" s="99"/>
      <c r="R54" s="39"/>
      <c r="S54" s="551"/>
      <c r="T54" s="554"/>
      <c r="U54" s="541"/>
      <c r="V54" s="563"/>
    </row>
    <row r="55" spans="1:22">
      <c r="A55" s="557"/>
      <c r="B55" s="560"/>
      <c r="C55" s="233">
        <f>'5-. Identificación de Riesgos'!D55</f>
        <v>0</v>
      </c>
      <c r="D55" s="156"/>
      <c r="E55" s="159"/>
      <c r="F55" s="142"/>
      <c r="G55" s="99"/>
      <c r="H55" s="99"/>
      <c r="I55" s="99"/>
      <c r="J55" s="39"/>
      <c r="K55" s="551"/>
      <c r="L55" s="95">
        <f>'5-. Identificación de Riesgos'!I55</f>
        <v>0</v>
      </c>
      <c r="M55" s="159"/>
      <c r="N55" s="99"/>
      <c r="O55" s="99"/>
      <c r="P55" s="99"/>
      <c r="Q55" s="99"/>
      <c r="R55" s="39"/>
      <c r="S55" s="551"/>
      <c r="T55" s="554"/>
      <c r="U55" s="541"/>
      <c r="V55" s="563"/>
    </row>
    <row r="56" spans="1:22">
      <c r="A56" s="557"/>
      <c r="B56" s="560"/>
      <c r="C56" s="233">
        <f>'5-. Identificación de Riesgos'!D56</f>
        <v>0</v>
      </c>
      <c r="D56" s="156"/>
      <c r="E56" s="159"/>
      <c r="F56" s="142"/>
      <c r="G56" s="99"/>
      <c r="H56" s="99"/>
      <c r="I56" s="99"/>
      <c r="J56" s="39"/>
      <c r="K56" s="551"/>
      <c r="L56" s="95">
        <f>'5-. Identificación de Riesgos'!I56</f>
        <v>0</v>
      </c>
      <c r="M56" s="159"/>
      <c r="N56" s="99"/>
      <c r="O56" s="99"/>
      <c r="P56" s="99"/>
      <c r="Q56" s="99"/>
      <c r="R56" s="39"/>
      <c r="S56" s="551"/>
      <c r="T56" s="554"/>
      <c r="U56" s="541"/>
      <c r="V56" s="563"/>
    </row>
    <row r="57" spans="1:22">
      <c r="A57" s="557"/>
      <c r="B57" s="560"/>
      <c r="C57" s="233">
        <f>'5-. Identificación de Riesgos'!D57</f>
        <v>0</v>
      </c>
      <c r="D57" s="156"/>
      <c r="E57" s="159"/>
      <c r="F57" s="142"/>
      <c r="G57" s="99"/>
      <c r="H57" s="99"/>
      <c r="I57" s="99"/>
      <c r="J57" s="39"/>
      <c r="K57" s="551"/>
      <c r="L57" s="95">
        <f>'5-. Identificación de Riesgos'!I57</f>
        <v>0</v>
      </c>
      <c r="M57" s="159"/>
      <c r="N57" s="99"/>
      <c r="O57" s="99"/>
      <c r="P57" s="99"/>
      <c r="Q57" s="99"/>
      <c r="R57" s="39"/>
      <c r="S57" s="551"/>
      <c r="T57" s="554"/>
      <c r="U57" s="541"/>
      <c r="V57" s="563"/>
    </row>
    <row r="58" spans="1:22">
      <c r="A58" s="557"/>
      <c r="B58" s="560"/>
      <c r="C58" s="233">
        <f>'5-. Identificación de Riesgos'!D58</f>
        <v>0</v>
      </c>
      <c r="D58" s="156"/>
      <c r="E58" s="159"/>
      <c r="F58" s="142"/>
      <c r="G58" s="99"/>
      <c r="H58" s="99"/>
      <c r="I58" s="99"/>
      <c r="J58" s="39"/>
      <c r="K58" s="551"/>
      <c r="L58" s="95">
        <f>'5-. Identificación de Riesgos'!I58</f>
        <v>0</v>
      </c>
      <c r="M58" s="159"/>
      <c r="N58" s="99"/>
      <c r="O58" s="99"/>
      <c r="P58" s="99"/>
      <c r="Q58" s="99"/>
      <c r="R58" s="39"/>
      <c r="S58" s="551"/>
      <c r="T58" s="554"/>
      <c r="U58" s="541"/>
      <c r="V58" s="563"/>
    </row>
    <row r="59" spans="1:22" ht="15.75" thickBot="1">
      <c r="A59" s="558"/>
      <c r="B59" s="561"/>
      <c r="C59" s="152">
        <f>'5-. Identificación de Riesgos'!D59</f>
        <v>0</v>
      </c>
      <c r="D59" s="158"/>
      <c r="E59" s="160"/>
      <c r="F59" s="143"/>
      <c r="G59" s="137"/>
      <c r="H59" s="137"/>
      <c r="I59" s="137"/>
      <c r="J59" s="154"/>
      <c r="K59" s="552"/>
      <c r="L59" s="140">
        <f>'5-. Identificación de Riesgos'!I59</f>
        <v>0</v>
      </c>
      <c r="M59" s="160"/>
      <c r="N59" s="137"/>
      <c r="O59" s="137"/>
      <c r="P59" s="137"/>
      <c r="Q59" s="137"/>
      <c r="R59" s="154"/>
      <c r="S59" s="552"/>
      <c r="T59" s="555"/>
      <c r="U59" s="542"/>
      <c r="V59" s="564"/>
    </row>
    <row r="60" spans="1:22" ht="60">
      <c r="A60" s="556">
        <f>'5-. Identificación de Riesgos'!A60</f>
        <v>6</v>
      </c>
      <c r="B60" s="559"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33" t="str">
        <f>'5-. Identificación de Riesgos'!D60</f>
        <v>1. Falta de ética de los servidores públicos (Debilidades en principios y valores)</v>
      </c>
      <c r="D60" s="157">
        <v>1</v>
      </c>
      <c r="E60" s="236" t="s">
        <v>378</v>
      </c>
      <c r="F60" s="141" t="s">
        <v>360</v>
      </c>
      <c r="G60" s="138" t="s">
        <v>360</v>
      </c>
      <c r="H60" s="138" t="s">
        <v>360</v>
      </c>
      <c r="I60" s="138" t="s">
        <v>360</v>
      </c>
      <c r="J60" s="150">
        <f t="shared" ref="J60:J64" si="8">COUNTIF(F60:I60,"SI")/4</f>
        <v>1</v>
      </c>
      <c r="K60" s="550">
        <f>AVERAGE(J60:J62)</f>
        <v>1</v>
      </c>
      <c r="L60" s="240" t="str">
        <f>'5-. Identificación de Riesgos'!I60</f>
        <v>Afectación de reputacion,imagén,  credibilidad, satisfacción de usuarios y PI</v>
      </c>
      <c r="M60" s="241" t="s">
        <v>361</v>
      </c>
      <c r="N60" s="229" t="s">
        <v>362</v>
      </c>
      <c r="O60" s="229" t="s">
        <v>362</v>
      </c>
      <c r="P60" s="229" t="s">
        <v>360</v>
      </c>
      <c r="Q60" s="229" t="s">
        <v>360</v>
      </c>
      <c r="R60" s="243">
        <f t="shared" ref="R60:R62" si="9">SUM(COUNTIF(N60,"SI")*25%,COUNTIF(O60,"SI")*40%,COUNTIF(P60,"SI")*25%,COUNTIF(Q60,"SI")*10%)</f>
        <v>0.35</v>
      </c>
      <c r="S60" s="550">
        <f>AVERAGE(R60:R62)</f>
        <v>0.78333333333333333</v>
      </c>
      <c r="T60" s="553"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40"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43" t="str">
        <f>CONCATENATE(VLOOKUP((LEFT(T60,LEN(T60)-4)&amp;LEFT(U60,LEN(U60)-4)),'9- Matriz de Calor '!$D$18:$E$42,2,0)," - ",RIGHT(T60,1)*RIGHT(U60,1))</f>
        <v>Alto  - 4</v>
      </c>
    </row>
    <row r="61" spans="1:22" ht="30">
      <c r="A61" s="557"/>
      <c r="B61" s="560"/>
      <c r="C61" s="233" t="str">
        <f>'5-. Identificación de Riesgos'!D61</f>
        <v>2. Falta de ética de terceros interesados  (Debilidades principios y valores)</v>
      </c>
      <c r="D61" s="156">
        <v>2</v>
      </c>
      <c r="E61" s="237" t="s">
        <v>379</v>
      </c>
      <c r="F61" s="142" t="s">
        <v>360</v>
      </c>
      <c r="G61" s="99" t="s">
        <v>360</v>
      </c>
      <c r="H61" s="99" t="s">
        <v>360</v>
      </c>
      <c r="I61" s="99" t="s">
        <v>360</v>
      </c>
      <c r="J61" s="39">
        <f t="shared" si="8"/>
        <v>1</v>
      </c>
      <c r="K61" s="551"/>
      <c r="L61" s="240" t="str">
        <f>'5-. Identificación de Riesgos'!I61</f>
        <v>Afectación Económica</v>
      </c>
      <c r="M61" s="244" t="s">
        <v>370</v>
      </c>
      <c r="N61" s="99" t="s">
        <v>360</v>
      </c>
      <c r="O61" s="99" t="s">
        <v>360</v>
      </c>
      <c r="P61" s="99" t="s">
        <v>360</v>
      </c>
      <c r="Q61" s="99" t="s">
        <v>360</v>
      </c>
      <c r="R61" s="39">
        <f t="shared" si="9"/>
        <v>1</v>
      </c>
      <c r="S61" s="551"/>
      <c r="T61" s="554"/>
      <c r="U61" s="541"/>
      <c r="V61" s="544"/>
    </row>
    <row r="62" spans="1:22" ht="123" customHeight="1">
      <c r="A62" s="557"/>
      <c r="B62" s="560"/>
      <c r="C62" s="233" t="str">
        <f>'5-. Identificación de Riesgos'!D62</f>
        <v>3. Falta de controles en la evaluación de proponentes de la contratación</v>
      </c>
      <c r="D62" s="156">
        <v>3</v>
      </c>
      <c r="E62" s="238" t="s">
        <v>383</v>
      </c>
      <c r="F62" s="142" t="s">
        <v>360</v>
      </c>
      <c r="G62" s="99" t="s">
        <v>360</v>
      </c>
      <c r="H62" s="99" t="s">
        <v>360</v>
      </c>
      <c r="I62" s="99" t="s">
        <v>360</v>
      </c>
      <c r="J62" s="39">
        <f t="shared" si="8"/>
        <v>1</v>
      </c>
      <c r="K62" s="551"/>
      <c r="L62" s="95" t="str">
        <f>'5-. Identificación de Riesgos'!I62</f>
        <v>Incumplimiento de las metas establecidas</v>
      </c>
      <c r="M62" s="244" t="s">
        <v>381</v>
      </c>
      <c r="N62" s="99" t="s">
        <v>360</v>
      </c>
      <c r="O62" s="99" t="s">
        <v>360</v>
      </c>
      <c r="P62" s="99" t="s">
        <v>360</v>
      </c>
      <c r="Q62" s="99" t="s">
        <v>360</v>
      </c>
      <c r="R62" s="39">
        <f t="shared" si="9"/>
        <v>1</v>
      </c>
      <c r="S62" s="551"/>
      <c r="T62" s="554"/>
      <c r="U62" s="541"/>
      <c r="V62" s="544"/>
    </row>
    <row r="63" spans="1:22" ht="66.75" customHeight="1">
      <c r="A63" s="557"/>
      <c r="B63" s="560"/>
      <c r="C63" s="233">
        <f>'5-. Identificación de Riesgos'!D63</f>
        <v>0</v>
      </c>
      <c r="D63" s="156"/>
      <c r="E63" s="238"/>
      <c r="F63" s="142"/>
      <c r="G63" s="99"/>
      <c r="H63" s="99"/>
      <c r="I63" s="99"/>
      <c r="J63" s="39">
        <f t="shared" si="8"/>
        <v>0</v>
      </c>
      <c r="K63" s="551"/>
      <c r="L63" s="95">
        <f>'5-. Identificación de Riesgos'!I63</f>
        <v>0</v>
      </c>
      <c r="M63" s="159"/>
      <c r="N63" s="99"/>
      <c r="O63" s="99"/>
      <c r="P63" s="99"/>
      <c r="Q63" s="99"/>
      <c r="R63" s="39"/>
      <c r="S63" s="551"/>
      <c r="T63" s="554"/>
      <c r="U63" s="541"/>
      <c r="V63" s="544"/>
    </row>
    <row r="64" spans="1:22">
      <c r="A64" s="557"/>
      <c r="B64" s="560"/>
      <c r="C64" s="233">
        <f>'5-. Identificación de Riesgos'!D64</f>
        <v>0</v>
      </c>
      <c r="D64" s="156"/>
      <c r="E64" s="238"/>
      <c r="F64" s="142"/>
      <c r="G64" s="99"/>
      <c r="H64" s="99"/>
      <c r="I64" s="99"/>
      <c r="J64" s="39">
        <f t="shared" si="8"/>
        <v>0</v>
      </c>
      <c r="K64" s="551"/>
      <c r="L64" s="95">
        <f>'5-. Identificación de Riesgos'!I64</f>
        <v>0</v>
      </c>
      <c r="M64" s="159"/>
      <c r="N64" s="99"/>
      <c r="O64" s="99"/>
      <c r="P64" s="99"/>
      <c r="Q64" s="99"/>
      <c r="R64" s="39"/>
      <c r="S64" s="551"/>
      <c r="T64" s="554"/>
      <c r="U64" s="541"/>
      <c r="V64" s="544"/>
    </row>
    <row r="65" spans="1:22">
      <c r="A65" s="557"/>
      <c r="B65" s="560"/>
      <c r="C65" s="233">
        <f>'5-. Identificación de Riesgos'!D65</f>
        <v>0</v>
      </c>
      <c r="D65" s="156"/>
      <c r="E65" s="159"/>
      <c r="F65" s="142"/>
      <c r="G65" s="99"/>
      <c r="H65" s="99"/>
      <c r="I65" s="99"/>
      <c r="J65" s="39"/>
      <c r="K65" s="551"/>
      <c r="L65" s="95">
        <f>'5-. Identificación de Riesgos'!I65</f>
        <v>0</v>
      </c>
      <c r="M65" s="159"/>
      <c r="N65" s="99"/>
      <c r="O65" s="99"/>
      <c r="P65" s="99"/>
      <c r="Q65" s="99"/>
      <c r="R65" s="39"/>
      <c r="S65" s="551"/>
      <c r="T65" s="554"/>
      <c r="U65" s="541"/>
      <c r="V65" s="544"/>
    </row>
    <row r="66" spans="1:22">
      <c r="A66" s="557"/>
      <c r="B66" s="560"/>
      <c r="C66" s="233">
        <f>'5-. Identificación de Riesgos'!D66</f>
        <v>0</v>
      </c>
      <c r="D66" s="156"/>
      <c r="E66" s="159"/>
      <c r="F66" s="142"/>
      <c r="G66" s="99"/>
      <c r="H66" s="99"/>
      <c r="I66" s="99"/>
      <c r="J66" s="39"/>
      <c r="K66" s="551"/>
      <c r="L66" s="95">
        <f>'5-. Identificación de Riesgos'!I66</f>
        <v>0</v>
      </c>
      <c r="M66" s="159"/>
      <c r="N66" s="99"/>
      <c r="O66" s="99"/>
      <c r="P66" s="99"/>
      <c r="Q66" s="99"/>
      <c r="R66" s="39"/>
      <c r="S66" s="551"/>
      <c r="T66" s="554"/>
      <c r="U66" s="541"/>
      <c r="V66" s="544"/>
    </row>
    <row r="67" spans="1:22">
      <c r="A67" s="557"/>
      <c r="B67" s="560"/>
      <c r="C67" s="233">
        <f>'5-. Identificación de Riesgos'!D67</f>
        <v>0</v>
      </c>
      <c r="D67" s="156"/>
      <c r="E67" s="159"/>
      <c r="F67" s="142"/>
      <c r="G67" s="99"/>
      <c r="H67" s="99"/>
      <c r="I67" s="99"/>
      <c r="J67" s="39"/>
      <c r="K67" s="551"/>
      <c r="L67" s="95">
        <f>'5-. Identificación de Riesgos'!I67</f>
        <v>0</v>
      </c>
      <c r="M67" s="159"/>
      <c r="N67" s="99"/>
      <c r="O67" s="99"/>
      <c r="P67" s="99"/>
      <c r="Q67" s="99"/>
      <c r="R67" s="39"/>
      <c r="S67" s="551"/>
      <c r="T67" s="554"/>
      <c r="U67" s="541"/>
      <c r="V67" s="544"/>
    </row>
    <row r="68" spans="1:22">
      <c r="A68" s="557"/>
      <c r="B68" s="560"/>
      <c r="C68" s="233">
        <f>'5-. Identificación de Riesgos'!D68</f>
        <v>0</v>
      </c>
      <c r="D68" s="156"/>
      <c r="E68" s="159"/>
      <c r="F68" s="142"/>
      <c r="G68" s="99"/>
      <c r="H68" s="99"/>
      <c r="I68" s="99"/>
      <c r="J68" s="39"/>
      <c r="K68" s="551"/>
      <c r="L68" s="95">
        <f>'5-. Identificación de Riesgos'!I68</f>
        <v>0</v>
      </c>
      <c r="M68" s="159"/>
      <c r="N68" s="99"/>
      <c r="O68" s="99"/>
      <c r="P68" s="99"/>
      <c r="Q68" s="99"/>
      <c r="R68" s="39"/>
      <c r="S68" s="551"/>
      <c r="T68" s="554"/>
      <c r="U68" s="541"/>
      <c r="V68" s="544"/>
    </row>
    <row r="69" spans="1:22" ht="15.75" thickBot="1">
      <c r="A69" s="558"/>
      <c r="B69" s="561"/>
      <c r="C69" s="152">
        <f>'5-. Identificación de Riesgos'!D69</f>
        <v>0</v>
      </c>
      <c r="D69" s="158"/>
      <c r="E69" s="160"/>
      <c r="F69" s="143"/>
      <c r="G69" s="137"/>
      <c r="H69" s="137"/>
      <c r="I69" s="137"/>
      <c r="J69" s="154"/>
      <c r="K69" s="552"/>
      <c r="L69" s="140">
        <f>'5-. Identificación de Riesgos'!I69</f>
        <v>0</v>
      </c>
      <c r="M69" s="160"/>
      <c r="N69" s="137"/>
      <c r="O69" s="137"/>
      <c r="P69" s="137"/>
      <c r="Q69" s="137"/>
      <c r="R69" s="154"/>
      <c r="S69" s="552"/>
      <c r="T69" s="555"/>
      <c r="U69" s="542"/>
      <c r="V69" s="545"/>
    </row>
    <row r="70" spans="1:22" ht="60">
      <c r="A70" s="556">
        <f>'5-. Identificación de Riesgos'!A70</f>
        <v>7</v>
      </c>
      <c r="B70" s="559"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33" t="str">
        <f>'5-. Identificación de Riesgos'!D70</f>
        <v>1. Falta de ética de los servidores públicos (Debilidades en principios y valores)</v>
      </c>
      <c r="D70" s="157">
        <v>1</v>
      </c>
      <c r="E70" s="236" t="s">
        <v>378</v>
      </c>
      <c r="F70" s="141" t="s">
        <v>360</v>
      </c>
      <c r="G70" s="138" t="s">
        <v>360</v>
      </c>
      <c r="H70" s="138" t="s">
        <v>360</v>
      </c>
      <c r="I70" s="138" t="s">
        <v>360</v>
      </c>
      <c r="J70" s="150">
        <f t="shared" ref="J70:J74" si="10">COUNTIF(F70:I70,"SI")/4</f>
        <v>1</v>
      </c>
      <c r="K70" s="550">
        <f>AVERAGE(J70:J72)</f>
        <v>1</v>
      </c>
      <c r="L70" s="240" t="str">
        <f>'5-. Identificación de Riesgos'!I70</f>
        <v>Afectación de reputacion,imagén,  credibilidad, satisfacción de usuarios y PI</v>
      </c>
      <c r="M70" s="241" t="s">
        <v>361</v>
      </c>
      <c r="N70" s="229" t="s">
        <v>362</v>
      </c>
      <c r="O70" s="229" t="s">
        <v>362</v>
      </c>
      <c r="P70" s="229" t="s">
        <v>360</v>
      </c>
      <c r="Q70" s="229" t="s">
        <v>360</v>
      </c>
      <c r="R70" s="243">
        <f t="shared" ref="R70:R71" si="11">SUM(COUNTIF(N70,"SI")*25%,COUNTIF(O70,"SI")*40%,COUNTIF(P70,"SI")*25%,COUNTIF(Q70,"SI")*10%)</f>
        <v>0.35</v>
      </c>
      <c r="S70" s="550">
        <f>AVERAGE(R70:R72)</f>
        <v>0.67500000000000004</v>
      </c>
      <c r="T70" s="553"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40"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43" t="str">
        <f>CONCATENATE(VLOOKUP((LEFT(T70,LEN(T70)-4)&amp;LEFT(U70,LEN(U70)-4)),'9- Matriz de Calor '!$D$18:$E$42,2,0)," - ",RIGHT(T70,1)*RIGHT(U70,1))</f>
        <v>Bajo - 1</v>
      </c>
    </row>
    <row r="71" spans="1:22" ht="30">
      <c r="A71" s="557"/>
      <c r="B71" s="560"/>
      <c r="C71" s="233" t="str">
        <f>'5-. Identificación de Riesgos'!D71</f>
        <v>2. Falta de ética de terceros interesados  (Debilidades principios y valores)</v>
      </c>
      <c r="D71" s="156">
        <v>2</v>
      </c>
      <c r="E71" s="237" t="s">
        <v>379</v>
      </c>
      <c r="F71" s="142" t="s">
        <v>360</v>
      </c>
      <c r="G71" s="99" t="s">
        <v>360</v>
      </c>
      <c r="H71" s="99" t="s">
        <v>360</v>
      </c>
      <c r="I71" s="99" t="s">
        <v>360</v>
      </c>
      <c r="J71" s="39">
        <f t="shared" si="10"/>
        <v>1</v>
      </c>
      <c r="K71" s="551"/>
      <c r="L71" s="240" t="str">
        <f>'5-. Identificación de Riesgos'!I71</f>
        <v>Afectación Económica</v>
      </c>
      <c r="M71" s="244" t="s">
        <v>370</v>
      </c>
      <c r="N71" s="99" t="s">
        <v>360</v>
      </c>
      <c r="O71" s="99" t="s">
        <v>360</v>
      </c>
      <c r="P71" s="99" t="s">
        <v>360</v>
      </c>
      <c r="Q71" s="99" t="s">
        <v>360</v>
      </c>
      <c r="R71" s="39">
        <f t="shared" si="11"/>
        <v>1</v>
      </c>
      <c r="S71" s="551"/>
      <c r="T71" s="554"/>
      <c r="U71" s="541"/>
      <c r="V71" s="544"/>
    </row>
    <row r="72" spans="1:22" ht="123" customHeight="1">
      <c r="A72" s="557"/>
      <c r="B72" s="560"/>
      <c r="C72" s="233" t="str">
        <f>'5-. Identificación de Riesgos'!D72</f>
        <v>3. Falta de controles en la supervisión técnica del contrato</v>
      </c>
      <c r="D72" s="156">
        <v>3</v>
      </c>
      <c r="E72" s="238" t="s">
        <v>384</v>
      </c>
      <c r="F72" s="142" t="s">
        <v>360</v>
      </c>
      <c r="G72" s="99" t="s">
        <v>360</v>
      </c>
      <c r="H72" s="99" t="s">
        <v>360</v>
      </c>
      <c r="I72" s="99" t="s">
        <v>360</v>
      </c>
      <c r="J72" s="39">
        <f t="shared" si="10"/>
        <v>1</v>
      </c>
      <c r="K72" s="551"/>
      <c r="L72" s="95" t="str">
        <f>'5-. Identificación de Riesgos'!I72</f>
        <v>Incumplimiento de las metas establecidas</v>
      </c>
      <c r="M72" s="244" t="s">
        <v>381</v>
      </c>
      <c r="N72" s="99" t="s">
        <v>360</v>
      </c>
      <c r="O72" s="99" t="s">
        <v>360</v>
      </c>
      <c r="P72" s="99" t="s">
        <v>360</v>
      </c>
      <c r="Q72" s="99" t="s">
        <v>360</v>
      </c>
      <c r="R72" s="99" t="s">
        <v>360</v>
      </c>
      <c r="S72" s="551"/>
      <c r="T72" s="554"/>
      <c r="U72" s="541"/>
      <c r="V72" s="544"/>
    </row>
    <row r="73" spans="1:22" ht="66.75" customHeight="1">
      <c r="A73" s="557"/>
      <c r="B73" s="560"/>
      <c r="C73" s="233">
        <f>'5-. Identificación de Riesgos'!D73</f>
        <v>0</v>
      </c>
      <c r="D73" s="156"/>
      <c r="E73" s="238"/>
      <c r="F73" s="142"/>
      <c r="G73" s="99"/>
      <c r="H73" s="99"/>
      <c r="I73" s="99"/>
      <c r="J73" s="39">
        <f t="shared" si="10"/>
        <v>0</v>
      </c>
      <c r="K73" s="551"/>
      <c r="L73" s="95">
        <f>'5-. Identificación de Riesgos'!I73</f>
        <v>0</v>
      </c>
      <c r="M73" s="159"/>
      <c r="N73" s="99"/>
      <c r="O73" s="99"/>
      <c r="P73" s="99"/>
      <c r="Q73" s="99"/>
      <c r="R73" s="39"/>
      <c r="S73" s="551"/>
      <c r="T73" s="554"/>
      <c r="U73" s="541"/>
      <c r="V73" s="544"/>
    </row>
    <row r="74" spans="1:22">
      <c r="A74" s="557"/>
      <c r="B74" s="560"/>
      <c r="C74" s="233">
        <f>'5-. Identificación de Riesgos'!D74</f>
        <v>0</v>
      </c>
      <c r="D74" s="156"/>
      <c r="E74" s="238"/>
      <c r="F74" s="142"/>
      <c r="G74" s="99"/>
      <c r="H74" s="99"/>
      <c r="I74" s="99"/>
      <c r="J74" s="39">
        <f t="shared" si="10"/>
        <v>0</v>
      </c>
      <c r="K74" s="551"/>
      <c r="L74" s="95">
        <f>'5-. Identificación de Riesgos'!I74</f>
        <v>0</v>
      </c>
      <c r="M74" s="159"/>
      <c r="N74" s="99"/>
      <c r="O74" s="99"/>
      <c r="P74" s="99"/>
      <c r="Q74" s="99"/>
      <c r="R74" s="39"/>
      <c r="S74" s="551"/>
      <c r="T74" s="554"/>
      <c r="U74" s="541"/>
      <c r="V74" s="544"/>
    </row>
    <row r="75" spans="1:22">
      <c r="A75" s="557"/>
      <c r="B75" s="560"/>
      <c r="C75" s="233">
        <f>'5-. Identificación de Riesgos'!D75</f>
        <v>0</v>
      </c>
      <c r="D75" s="156"/>
      <c r="E75" s="159"/>
      <c r="F75" s="142"/>
      <c r="G75" s="99"/>
      <c r="H75" s="99"/>
      <c r="I75" s="99"/>
      <c r="J75" s="39"/>
      <c r="K75" s="551"/>
      <c r="L75" s="95">
        <f>'5-. Identificación de Riesgos'!I75</f>
        <v>0</v>
      </c>
      <c r="M75" s="159"/>
      <c r="N75" s="99"/>
      <c r="O75" s="99"/>
      <c r="P75" s="99"/>
      <c r="Q75" s="99"/>
      <c r="R75" s="39"/>
      <c r="S75" s="551"/>
      <c r="T75" s="554"/>
      <c r="U75" s="541"/>
      <c r="V75" s="544"/>
    </row>
    <row r="76" spans="1:22">
      <c r="A76" s="557"/>
      <c r="B76" s="560"/>
      <c r="C76" s="233">
        <f>'5-. Identificación de Riesgos'!D76</f>
        <v>0</v>
      </c>
      <c r="D76" s="156"/>
      <c r="E76" s="159"/>
      <c r="F76" s="142"/>
      <c r="G76" s="99"/>
      <c r="H76" s="99"/>
      <c r="I76" s="99"/>
      <c r="J76" s="39"/>
      <c r="K76" s="551"/>
      <c r="L76" s="95">
        <f>'5-. Identificación de Riesgos'!I76</f>
        <v>0</v>
      </c>
      <c r="M76" s="159"/>
      <c r="N76" s="99"/>
      <c r="O76" s="99"/>
      <c r="P76" s="99"/>
      <c r="Q76" s="99"/>
      <c r="R76" s="39"/>
      <c r="S76" s="551"/>
      <c r="T76" s="554"/>
      <c r="U76" s="541"/>
      <c r="V76" s="544"/>
    </row>
    <row r="77" spans="1:22">
      <c r="A77" s="557"/>
      <c r="B77" s="560"/>
      <c r="C77" s="233">
        <f>'5-. Identificación de Riesgos'!D77</f>
        <v>0</v>
      </c>
      <c r="D77" s="156"/>
      <c r="E77" s="159"/>
      <c r="F77" s="142"/>
      <c r="G77" s="99"/>
      <c r="H77" s="99"/>
      <c r="I77" s="99"/>
      <c r="J77" s="39"/>
      <c r="K77" s="551"/>
      <c r="L77" s="95">
        <f>'5-. Identificación de Riesgos'!I77</f>
        <v>0</v>
      </c>
      <c r="M77" s="159"/>
      <c r="N77" s="99"/>
      <c r="O77" s="99"/>
      <c r="P77" s="99"/>
      <c r="Q77" s="99"/>
      <c r="R77" s="39"/>
      <c r="S77" s="551"/>
      <c r="T77" s="554"/>
      <c r="U77" s="541"/>
      <c r="V77" s="544"/>
    </row>
    <row r="78" spans="1:22">
      <c r="A78" s="557"/>
      <c r="B78" s="560"/>
      <c r="C78" s="233">
        <f>'5-. Identificación de Riesgos'!D78</f>
        <v>0</v>
      </c>
      <c r="D78" s="156"/>
      <c r="E78" s="159"/>
      <c r="F78" s="142"/>
      <c r="G78" s="99"/>
      <c r="H78" s="99"/>
      <c r="I78" s="99"/>
      <c r="J78" s="39"/>
      <c r="K78" s="551"/>
      <c r="L78" s="95">
        <f>'5-. Identificación de Riesgos'!I78</f>
        <v>0</v>
      </c>
      <c r="M78" s="159"/>
      <c r="N78" s="99"/>
      <c r="O78" s="99"/>
      <c r="P78" s="99"/>
      <c r="Q78" s="99"/>
      <c r="R78" s="39"/>
      <c r="S78" s="551"/>
      <c r="T78" s="554"/>
      <c r="U78" s="541"/>
      <c r="V78" s="544"/>
    </row>
    <row r="79" spans="1:22" ht="15.75" thickBot="1">
      <c r="A79" s="558"/>
      <c r="B79" s="561"/>
      <c r="C79" s="152">
        <f>'5-. Identificación de Riesgos'!D79</f>
        <v>0</v>
      </c>
      <c r="D79" s="158"/>
      <c r="E79" s="160"/>
      <c r="F79" s="143"/>
      <c r="G79" s="137"/>
      <c r="H79" s="137"/>
      <c r="I79" s="137"/>
      <c r="J79" s="154"/>
      <c r="K79" s="552"/>
      <c r="L79" s="140">
        <f>'5-. Identificación de Riesgos'!I79</f>
        <v>0</v>
      </c>
      <c r="M79" s="160"/>
      <c r="N79" s="137"/>
      <c r="O79" s="137"/>
      <c r="P79" s="137"/>
      <c r="Q79" s="137"/>
      <c r="R79" s="154"/>
      <c r="S79" s="552"/>
      <c r="T79" s="555"/>
      <c r="U79" s="542"/>
      <c r="V79" s="545"/>
    </row>
  </sheetData>
  <mergeCells count="69">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A5:B5"/>
    <mergeCell ref="A6:B6"/>
    <mergeCell ref="A7:C7"/>
    <mergeCell ref="A4:B4"/>
    <mergeCell ref="C4:V4"/>
    <mergeCell ref="A8:A9"/>
    <mergeCell ref="B8:B9"/>
    <mergeCell ref="C8:C9"/>
    <mergeCell ref="D8:D9"/>
    <mergeCell ref="E8:E9"/>
    <mergeCell ref="U10:U19"/>
    <mergeCell ref="V10:V19"/>
    <mergeCell ref="K10:K19"/>
    <mergeCell ref="E1:V3"/>
    <mergeCell ref="T7:V7"/>
    <mergeCell ref="D7:R7"/>
    <mergeCell ref="F8:K8"/>
    <mergeCell ref="L8:S8"/>
    <mergeCell ref="U50:U59"/>
    <mergeCell ref="V50:V59"/>
    <mergeCell ref="A50:A59"/>
    <mergeCell ref="B50:B59"/>
    <mergeCell ref="K50:K59"/>
    <mergeCell ref="S50:S59"/>
    <mergeCell ref="T50:T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A1:A3"/>
    <mergeCell ref="B1:B3"/>
    <mergeCell ref="C1:C3"/>
    <mergeCell ref="U30:U39"/>
    <mergeCell ref="V30:V39"/>
    <mergeCell ref="A30:A39"/>
    <mergeCell ref="B30:B39"/>
    <mergeCell ref="K30:K39"/>
    <mergeCell ref="S30:S39"/>
    <mergeCell ref="T30:T39"/>
    <mergeCell ref="A10:A19"/>
    <mergeCell ref="B10:B19"/>
    <mergeCell ref="C5:V5"/>
    <mergeCell ref="C6:V6"/>
    <mergeCell ref="S10:S19"/>
    <mergeCell ref="T10:T19"/>
  </mergeCells>
  <conditionalFormatting sqref="T10">
    <cfRule type="containsText" dxfId="498" priority="532" operator="containsText" text="Alta">
      <formula>NOT(ISERROR(SEARCH("Alta",T10)))</formula>
    </cfRule>
    <cfRule type="containsText" dxfId="497" priority="531" operator="containsText" text="Muy bajo">
      <formula>NOT(ISERROR(SEARCH("Muy bajo",T10)))</formula>
    </cfRule>
    <cfRule type="containsText" dxfId="496" priority="530" operator="containsText" text="Muy Baja'Tabla probabilidad'!">
      <formula>NOT(ISERROR(SEARCH("Muy Baja'Tabla probabilidad'!",T10)))</formula>
    </cfRule>
    <cfRule type="containsText" dxfId="495" priority="529" operator="containsText" text="Muy Baja">
      <formula>NOT(ISERROR(SEARCH("Muy Baja",T10)))</formula>
    </cfRule>
    <cfRule type="containsText" dxfId="494" priority="528" operator="containsText" text="Muy Baja">
      <formula>NOT(ISERROR(SEARCH("Muy Baja",T10)))</formula>
    </cfRule>
    <cfRule type="containsText" dxfId="493" priority="527" operator="containsText" text="Muy Baja">
      <formula>NOT(ISERROR(SEARCH("Muy Baja",T10)))</formula>
    </cfRule>
    <cfRule type="containsText" dxfId="492" priority="526" operator="containsText" text="Baja">
      <formula>NOT(ISERROR(SEARCH("Baja",T10)))</formula>
    </cfRule>
    <cfRule type="containsText" dxfId="491" priority="525" operator="containsText" text="Muy Baja">
      <formula>NOT(ISERROR(SEARCH("Muy Baja",T10)))</formula>
    </cfRule>
    <cfRule type="containsText" dxfId="490" priority="524" operator="containsText" text="Media">
      <formula>NOT(ISERROR(SEARCH("Media",T10)))</formula>
    </cfRule>
    <cfRule type="containsText" dxfId="489" priority="523" operator="containsText" text="Media">
      <formula>NOT(ISERROR(SEARCH("Media",T10)))</formula>
    </cfRule>
    <cfRule type="containsText" dxfId="488" priority="522" operator="containsText" text="Media">
      <formula>NOT(ISERROR(SEARCH("Media",T10)))</formula>
    </cfRule>
    <cfRule type="containsText" dxfId="487" priority="521" operator="containsText" text="Alta">
      <formula>NOT(ISERROR(SEARCH("Alta",T10)))</formula>
    </cfRule>
    <cfRule type="containsText" dxfId="486" priority="519" operator="containsText" text="Muy Alta">
      <formula>NOT(ISERROR(SEARCH("Muy Alta",T10)))</formula>
    </cfRule>
    <cfRule type="containsText" dxfId="485" priority="517" operator="containsText" text="Muy Baja">
      <formula>NOT(ISERROR(SEARCH("Muy Baja",T10)))</formula>
    </cfRule>
    <cfRule type="containsText" dxfId="484" priority="518" operator="containsText" text="Baja">
      <formula>NOT(ISERROR(SEARCH("Baja",T10)))</formula>
    </cfRule>
    <cfRule type="cellIs" dxfId="483" priority="539" operator="between">
      <formula>0</formula>
      <formula>2</formula>
    </cfRule>
    <cfRule type="containsText" dxfId="482" priority="533" operator="containsText" text="Media">
      <formula>NOT(ISERROR(SEARCH("Media",T10)))</formula>
    </cfRule>
    <cfRule type="containsText" dxfId="481" priority="534" operator="containsText" text="Baja">
      <formula>NOT(ISERROR(SEARCH("Baja",T10)))</formula>
    </cfRule>
    <cfRule type="containsText" dxfId="480" priority="535" operator="containsText" text="Muy baja">
      <formula>NOT(ISERROR(SEARCH("Muy baja",T10)))</formula>
    </cfRule>
    <cfRule type="cellIs" dxfId="479" priority="538" operator="between">
      <formula>1</formula>
      <formula>2</formula>
    </cfRule>
  </conditionalFormatting>
  <conditionalFormatting sqref="T20 T30">
    <cfRule type="containsText" dxfId="478" priority="203" operator="containsText" text="Alta">
      <formula>NOT(ISERROR(SEARCH("Alta",T20)))</formula>
    </cfRule>
    <cfRule type="containsText" dxfId="477" priority="202" operator="containsText" text="Muy bajo">
      <formula>NOT(ISERROR(SEARCH("Muy bajo",T20)))</formula>
    </cfRule>
    <cfRule type="containsText" dxfId="476" priority="201" operator="containsText" text="Muy Baja'Tabla probabilidad'!">
      <formula>NOT(ISERROR(SEARCH("Muy Baja'Tabla probabilidad'!",T20)))</formula>
    </cfRule>
    <cfRule type="containsText" dxfId="475" priority="200" operator="containsText" text="Muy Baja">
      <formula>NOT(ISERROR(SEARCH("Muy Baja",T20)))</formula>
    </cfRule>
    <cfRule type="containsText" dxfId="474" priority="199" operator="containsText" text="Muy Baja">
      <formula>NOT(ISERROR(SEARCH("Muy Baja",T20)))</formula>
    </cfRule>
    <cfRule type="containsText" dxfId="473" priority="198" operator="containsText" text="Muy Baja">
      <formula>NOT(ISERROR(SEARCH("Muy Baja",T20)))</formula>
    </cfRule>
    <cfRule type="containsText" dxfId="472" priority="197" operator="containsText" text="Baja">
      <formula>NOT(ISERROR(SEARCH("Baja",T20)))</formula>
    </cfRule>
    <cfRule type="containsText" dxfId="471" priority="196" operator="containsText" text="Muy Baja">
      <formula>NOT(ISERROR(SEARCH("Muy Baja",T20)))</formula>
    </cfRule>
    <cfRule type="containsText" dxfId="470" priority="195" operator="containsText" text="Media">
      <formula>NOT(ISERROR(SEARCH("Media",T20)))</formula>
    </cfRule>
    <cfRule type="containsText" dxfId="469" priority="194" operator="containsText" text="Media">
      <formula>NOT(ISERROR(SEARCH("Media",T20)))</formula>
    </cfRule>
    <cfRule type="containsText" dxfId="468" priority="193" operator="containsText" text="Media">
      <formula>NOT(ISERROR(SEARCH("Media",T20)))</formula>
    </cfRule>
    <cfRule type="containsText" dxfId="467" priority="192" operator="containsText" text="Alta">
      <formula>NOT(ISERROR(SEARCH("Alta",T20)))</formula>
    </cfRule>
    <cfRule type="containsText" dxfId="466" priority="190" operator="containsText" text="Muy Alta">
      <formula>NOT(ISERROR(SEARCH("Muy Alta",T20)))</formula>
    </cfRule>
    <cfRule type="containsText" dxfId="465" priority="189" operator="containsText" text="Baja">
      <formula>NOT(ISERROR(SEARCH("Baja",T20)))</formula>
    </cfRule>
    <cfRule type="containsText" dxfId="464" priority="188" operator="containsText" text="Muy Baja">
      <formula>NOT(ISERROR(SEARCH("Muy Baja",T20)))</formula>
    </cfRule>
    <cfRule type="containsText" dxfId="463" priority="206" operator="containsText" text="Muy baja">
      <formula>NOT(ISERROR(SEARCH("Muy baja",T20)))</formula>
    </cfRule>
    <cfRule type="cellIs" dxfId="462" priority="210" operator="between">
      <formula>0</formula>
      <formula>2</formula>
    </cfRule>
    <cfRule type="cellIs" dxfId="461" priority="209" operator="between">
      <formula>1</formula>
      <formula>2</formula>
    </cfRule>
    <cfRule type="containsText" dxfId="460" priority="205" operator="containsText" text="Baja">
      <formula>NOT(ISERROR(SEARCH("Baja",T20)))</formula>
    </cfRule>
    <cfRule type="containsText" dxfId="459" priority="204" operator="containsText" text="Media">
      <formula>NOT(ISERROR(SEARCH("Media",T20)))</formula>
    </cfRule>
  </conditionalFormatting>
  <conditionalFormatting sqref="T40 T50">
    <cfRule type="containsText" dxfId="458" priority="98" operator="containsText" text="Muy Baja">
      <formula>NOT(ISERROR(SEARCH("Muy Baja",T40)))</formula>
    </cfRule>
    <cfRule type="containsText" dxfId="457" priority="99" operator="containsText" text="Baja">
      <formula>NOT(ISERROR(SEARCH("Baja",T40)))</formula>
    </cfRule>
    <cfRule type="containsText" dxfId="456" priority="100" operator="containsText" text="Muy Baja">
      <formula>NOT(ISERROR(SEARCH("Muy Baja",T40)))</formula>
    </cfRule>
    <cfRule type="containsText" dxfId="455" priority="107" operator="containsText" text="Baja">
      <formula>NOT(ISERROR(SEARCH("Baja",T40)))</formula>
    </cfRule>
    <cfRule type="containsText" dxfId="454" priority="106" operator="containsText" text="Media">
      <formula>NOT(ISERROR(SEARCH("Media",T40)))</formula>
    </cfRule>
    <cfRule type="cellIs" dxfId="453" priority="112" operator="between">
      <formula>0</formula>
      <formula>2</formula>
    </cfRule>
    <cfRule type="containsText" dxfId="452" priority="104" operator="containsText" text="Muy bajo">
      <formula>NOT(ISERROR(SEARCH("Muy bajo",T40)))</formula>
    </cfRule>
    <cfRule type="containsText" dxfId="451" priority="103" operator="containsText" text="Muy Baja'Tabla probabilidad'!">
      <formula>NOT(ISERROR(SEARCH("Muy Baja'Tabla probabilidad'!",T40)))</formula>
    </cfRule>
    <cfRule type="containsText" dxfId="450" priority="102" operator="containsText" text="Muy Baja">
      <formula>NOT(ISERROR(SEARCH("Muy Baja",T40)))</formula>
    </cfRule>
    <cfRule type="containsText" dxfId="449" priority="91" operator="containsText" text="Muy Baja">
      <formula>NOT(ISERROR(SEARCH("Muy Baja",T40)))</formula>
    </cfRule>
    <cfRule type="containsText" dxfId="448" priority="92" operator="containsText" text="Baja">
      <formula>NOT(ISERROR(SEARCH("Baja",T40)))</formula>
    </cfRule>
    <cfRule type="containsText" dxfId="447" priority="93" operator="containsText" text="Muy Alta">
      <formula>NOT(ISERROR(SEARCH("Muy Alta",T40)))</formula>
    </cfRule>
    <cfRule type="containsText" dxfId="446" priority="94" operator="containsText" text="Alta">
      <formula>NOT(ISERROR(SEARCH("Alta",T40)))</formula>
    </cfRule>
    <cfRule type="containsText" dxfId="445" priority="105" operator="containsText" text="Alta">
      <formula>NOT(ISERROR(SEARCH("Alta",T40)))</formula>
    </cfRule>
    <cfRule type="containsText" dxfId="444" priority="96" operator="containsText" text="Media">
      <formula>NOT(ISERROR(SEARCH("Media",T40)))</formula>
    </cfRule>
    <cfRule type="cellIs" dxfId="443" priority="111" operator="between">
      <formula>1</formula>
      <formula>2</formula>
    </cfRule>
    <cfRule type="containsText" dxfId="442" priority="108" operator="containsText" text="Muy baja">
      <formula>NOT(ISERROR(SEARCH("Muy baja",T40)))</formula>
    </cfRule>
    <cfRule type="containsText" dxfId="441" priority="97" operator="containsText" text="Media">
      <formula>NOT(ISERROR(SEARCH("Media",T40)))</formula>
    </cfRule>
    <cfRule type="containsText" dxfId="440" priority="101" operator="containsText" text="Muy Baja">
      <formula>NOT(ISERROR(SEARCH("Muy Baja",T40)))</formula>
    </cfRule>
    <cfRule type="containsText" dxfId="439" priority="95" operator="containsText" text="Media">
      <formula>NOT(ISERROR(SEARCH("Media",T40)))</formula>
    </cfRule>
  </conditionalFormatting>
  <conditionalFormatting sqref="T60">
    <cfRule type="containsText" dxfId="438" priority="70" operator="containsText" text="Muy Baja">
      <formula>NOT(ISERROR(SEARCH("Muy Baja",T60)))</formula>
    </cfRule>
    <cfRule type="containsText" dxfId="437" priority="71" operator="containsText" text="Baja">
      <formula>NOT(ISERROR(SEARCH("Baja",T60)))</formula>
    </cfRule>
    <cfRule type="containsText" dxfId="436" priority="72" operator="containsText" text="Muy Baja">
      <formula>NOT(ISERROR(SEARCH("Muy Baja",T60)))</formula>
    </cfRule>
    <cfRule type="containsText" dxfId="435" priority="73" operator="containsText" text="Muy Baja">
      <formula>NOT(ISERROR(SEARCH("Muy Baja",T60)))</formula>
    </cfRule>
    <cfRule type="containsText" dxfId="434" priority="74" operator="containsText" text="Muy Baja">
      <formula>NOT(ISERROR(SEARCH("Muy Baja",T60)))</formula>
    </cfRule>
    <cfRule type="containsText" dxfId="433" priority="75" operator="containsText" text="Muy Baja'Tabla probabilidad'!">
      <formula>NOT(ISERROR(SEARCH("Muy Baja'Tabla probabilidad'!",T60)))</formula>
    </cfRule>
    <cfRule type="containsText" dxfId="432" priority="76" operator="containsText" text="Muy bajo">
      <formula>NOT(ISERROR(SEARCH("Muy bajo",T60)))</formula>
    </cfRule>
    <cfRule type="containsText" dxfId="431" priority="77" operator="containsText" text="Alta">
      <formula>NOT(ISERROR(SEARCH("Alta",T60)))</formula>
    </cfRule>
    <cfRule type="containsText" dxfId="430" priority="78" operator="containsText" text="Media">
      <formula>NOT(ISERROR(SEARCH("Media",T60)))</formula>
    </cfRule>
    <cfRule type="containsText" dxfId="429" priority="79" operator="containsText" text="Baja">
      <formula>NOT(ISERROR(SEARCH("Baja",T60)))</formula>
    </cfRule>
    <cfRule type="containsText" dxfId="428" priority="80" operator="containsText" text="Muy baja">
      <formula>NOT(ISERROR(SEARCH("Muy baja",T60)))</formula>
    </cfRule>
    <cfRule type="cellIs" dxfId="427" priority="83" operator="between">
      <formula>1</formula>
      <formula>2</formula>
    </cfRule>
    <cfRule type="cellIs" dxfId="426" priority="84" operator="between">
      <formula>0</formula>
      <formula>2</formula>
    </cfRule>
    <cfRule type="containsText" dxfId="425" priority="63" operator="containsText" text="Muy Baja">
      <formula>NOT(ISERROR(SEARCH("Muy Baja",T60)))</formula>
    </cfRule>
    <cfRule type="containsText" dxfId="424" priority="64" operator="containsText" text="Baja">
      <formula>NOT(ISERROR(SEARCH("Baja",T60)))</formula>
    </cfRule>
    <cfRule type="containsText" dxfId="423" priority="65" operator="containsText" text="Muy Alta">
      <formula>NOT(ISERROR(SEARCH("Muy Alta",T60)))</formula>
    </cfRule>
    <cfRule type="containsText" dxfId="422" priority="66" operator="containsText" text="Alta">
      <formula>NOT(ISERROR(SEARCH("Alta",T60)))</formula>
    </cfRule>
    <cfRule type="containsText" dxfId="421" priority="67" operator="containsText" text="Media">
      <formula>NOT(ISERROR(SEARCH("Media",T60)))</formula>
    </cfRule>
    <cfRule type="containsText" dxfId="420" priority="68" operator="containsText" text="Media">
      <formula>NOT(ISERROR(SEARCH("Media",T60)))</formula>
    </cfRule>
    <cfRule type="containsText" dxfId="419" priority="69" operator="containsText" text="Media">
      <formula>NOT(ISERROR(SEARCH("Media",T60)))</formula>
    </cfRule>
  </conditionalFormatting>
  <conditionalFormatting sqref="T70">
    <cfRule type="containsText" dxfId="418" priority="43" operator="containsText" text="Muy Baja'Tabla probabilidad'!">
      <formula>NOT(ISERROR(SEARCH("Muy Baja'Tabla probabilidad'!",T70)))</formula>
    </cfRule>
    <cfRule type="containsText" dxfId="417" priority="48" operator="containsText" text="Muy baja">
      <formula>NOT(ISERROR(SEARCH("Muy baja",T70)))</formula>
    </cfRule>
    <cfRule type="containsText" dxfId="416" priority="33" operator="containsText" text="Muy Alta">
      <formula>NOT(ISERROR(SEARCH("Muy Alta",T70)))</formula>
    </cfRule>
    <cfRule type="containsText" dxfId="415" priority="32" operator="containsText" text="Baja">
      <formula>NOT(ISERROR(SEARCH("Baja",T70)))</formula>
    </cfRule>
    <cfRule type="cellIs" dxfId="414" priority="51" operator="between">
      <formula>1</formula>
      <formula>2</formula>
    </cfRule>
    <cfRule type="containsText" dxfId="413" priority="31" operator="containsText" text="Muy Baja">
      <formula>NOT(ISERROR(SEARCH("Muy Baja",T70)))</formula>
    </cfRule>
    <cfRule type="containsText" dxfId="412" priority="47" operator="containsText" text="Baja">
      <formula>NOT(ISERROR(SEARCH("Baja",T70)))</formula>
    </cfRule>
    <cfRule type="containsText" dxfId="411" priority="46" operator="containsText" text="Media">
      <formula>NOT(ISERROR(SEARCH("Media",T70)))</formula>
    </cfRule>
    <cfRule type="containsText" dxfId="410" priority="45" operator="containsText" text="Alta">
      <formula>NOT(ISERROR(SEARCH("Alta",T70)))</formula>
    </cfRule>
    <cfRule type="containsText" dxfId="409" priority="44" operator="containsText" text="Muy bajo">
      <formula>NOT(ISERROR(SEARCH("Muy bajo",T70)))</formula>
    </cfRule>
    <cfRule type="cellIs" dxfId="408" priority="52" operator="between">
      <formula>0</formula>
      <formula>2</formula>
    </cfRule>
    <cfRule type="containsText" dxfId="407" priority="42" operator="containsText" text="Muy Baja">
      <formula>NOT(ISERROR(SEARCH("Muy Baja",T70)))</formula>
    </cfRule>
    <cfRule type="containsText" dxfId="406" priority="41" operator="containsText" text="Muy Baja">
      <formula>NOT(ISERROR(SEARCH("Muy Baja",T70)))</formula>
    </cfRule>
    <cfRule type="containsText" dxfId="405" priority="40" operator="containsText" text="Muy Baja">
      <formula>NOT(ISERROR(SEARCH("Muy Baja",T70)))</formula>
    </cfRule>
    <cfRule type="containsText" dxfId="404" priority="39" operator="containsText" text="Baja">
      <formula>NOT(ISERROR(SEARCH("Baja",T70)))</formula>
    </cfRule>
    <cfRule type="containsText" dxfId="403" priority="38" operator="containsText" text="Muy Baja">
      <formula>NOT(ISERROR(SEARCH("Muy Baja",T70)))</formula>
    </cfRule>
    <cfRule type="containsText" dxfId="402" priority="37" operator="containsText" text="Media">
      <formula>NOT(ISERROR(SEARCH("Media",T70)))</formula>
    </cfRule>
    <cfRule type="containsText" dxfId="401" priority="36" operator="containsText" text="Media">
      <formula>NOT(ISERROR(SEARCH("Media",T70)))</formula>
    </cfRule>
    <cfRule type="containsText" dxfId="400" priority="35" operator="containsText" text="Media">
      <formula>NOT(ISERROR(SEARCH("Media",T70)))</formula>
    </cfRule>
    <cfRule type="containsText" dxfId="399" priority="34" operator="containsText" text="Alta">
      <formula>NOT(ISERROR(SEARCH("Alta",T70)))</formula>
    </cfRule>
  </conditionalFormatting>
  <conditionalFormatting sqref="U10">
    <cfRule type="containsText" dxfId="398" priority="516" operator="containsText" text="Leve">
      <formula>NOT(ISERROR(SEARCH("Leve",U10)))</formula>
    </cfRule>
    <cfRule type="containsText" dxfId="397" priority="512" operator="containsText" text="Mayor">
      <formula>NOT(ISERROR(SEARCH("Mayor",U10)))</formula>
    </cfRule>
    <cfRule type="containsText" dxfId="396" priority="515" operator="containsText" text="Menor">
      <formula>NOT(ISERROR(SEARCH("Menor",U10)))</formula>
    </cfRule>
    <cfRule type="containsText" dxfId="395" priority="514" operator="containsText" text="Moderado">
      <formula>NOT(ISERROR(SEARCH("Moderado",U10)))</formula>
    </cfRule>
    <cfRule type="containsText" dxfId="394" priority="513" operator="containsText" text="Alta">
      <formula>NOT(ISERROR(SEARCH("Alta",U10)))</formula>
    </cfRule>
    <cfRule type="containsText" dxfId="393" priority="511" operator="containsText" text="Catastrófico">
      <formula>NOT(ISERROR(SEARCH("Catastrófico",U10)))</formula>
    </cfRule>
  </conditionalFormatting>
  <conditionalFormatting sqref="U20 U30">
    <cfRule type="containsText" dxfId="392" priority="186" operator="containsText" text="Menor">
      <formula>NOT(ISERROR(SEARCH("Menor",U20)))</formula>
    </cfRule>
    <cfRule type="containsText" dxfId="391" priority="187" operator="containsText" text="Leve">
      <formula>NOT(ISERROR(SEARCH("Leve",U20)))</formula>
    </cfRule>
    <cfRule type="containsText" dxfId="390" priority="183" operator="containsText" text="Mayor">
      <formula>NOT(ISERROR(SEARCH("Mayor",U20)))</formula>
    </cfRule>
    <cfRule type="containsText" dxfId="389" priority="182" operator="containsText" text="Catastrófico">
      <formula>NOT(ISERROR(SEARCH("Catastrófico",U20)))</formula>
    </cfRule>
    <cfRule type="containsText" dxfId="388" priority="184" operator="containsText" text="Alta">
      <formula>NOT(ISERROR(SEARCH("Alta",U20)))</formula>
    </cfRule>
    <cfRule type="containsText" dxfId="387" priority="185" operator="containsText" text="Moderado">
      <formula>NOT(ISERROR(SEARCH("Moderado",U20)))</formula>
    </cfRule>
  </conditionalFormatting>
  <conditionalFormatting sqref="U40 U50">
    <cfRule type="containsText" dxfId="386" priority="90" operator="containsText" text="Leve">
      <formula>NOT(ISERROR(SEARCH("Leve",U40)))</formula>
    </cfRule>
    <cfRule type="containsText" dxfId="385" priority="89" operator="containsText" text="Menor">
      <formula>NOT(ISERROR(SEARCH("Menor",U40)))</formula>
    </cfRule>
    <cfRule type="containsText" dxfId="384" priority="88" operator="containsText" text="Moderado">
      <formula>NOT(ISERROR(SEARCH("Moderado",U40)))</formula>
    </cfRule>
    <cfRule type="containsText" dxfId="383" priority="87" operator="containsText" text="Alta">
      <formula>NOT(ISERROR(SEARCH("Alta",U40)))</formula>
    </cfRule>
    <cfRule type="containsText" dxfId="382" priority="86" operator="containsText" text="Mayor">
      <formula>NOT(ISERROR(SEARCH("Mayor",U40)))</formula>
    </cfRule>
    <cfRule type="containsText" dxfId="381" priority="85" operator="containsText" text="Catastrófico">
      <formula>NOT(ISERROR(SEARCH("Catastrófico",U40)))</formula>
    </cfRule>
  </conditionalFormatting>
  <conditionalFormatting sqref="U60">
    <cfRule type="containsText" dxfId="380" priority="9" operator="containsText" text="Menor">
      <formula>NOT(ISERROR(SEARCH("Menor",U60)))</formula>
    </cfRule>
    <cfRule type="containsText" dxfId="379" priority="10" operator="containsText" text="Leve">
      <formula>NOT(ISERROR(SEARCH("Leve",U60)))</formula>
    </cfRule>
    <cfRule type="containsText" dxfId="378" priority="8" operator="containsText" text="Moderado">
      <formula>NOT(ISERROR(SEARCH("Moderado",U60)))</formula>
    </cfRule>
    <cfRule type="containsText" dxfId="377" priority="7" operator="containsText" text="Alta">
      <formula>NOT(ISERROR(SEARCH("Alta",U60)))</formula>
    </cfRule>
    <cfRule type="containsText" dxfId="376" priority="6" operator="containsText" text="Mayor">
      <formula>NOT(ISERROR(SEARCH("Mayor",U60)))</formula>
    </cfRule>
    <cfRule type="containsText" dxfId="375" priority="5" operator="containsText" text="Catastrófico">
      <formula>NOT(ISERROR(SEARCH("Catastrófico",U60)))</formula>
    </cfRule>
  </conditionalFormatting>
  <conditionalFormatting sqref="U70">
    <cfRule type="containsText" dxfId="374" priority="25" operator="containsText" text="Catastrófico">
      <formula>NOT(ISERROR(SEARCH("Catastrófico",U70)))</formula>
    </cfRule>
    <cfRule type="containsText" dxfId="373" priority="26" operator="containsText" text="Mayor">
      <formula>NOT(ISERROR(SEARCH("Mayor",U70)))</formula>
    </cfRule>
    <cfRule type="containsText" dxfId="372" priority="27" operator="containsText" text="Alta">
      <formula>NOT(ISERROR(SEARCH("Alta",U70)))</formula>
    </cfRule>
    <cfRule type="containsText" dxfId="371" priority="28" operator="containsText" text="Moderado">
      <formula>NOT(ISERROR(SEARCH("Moderado",U70)))</formula>
    </cfRule>
    <cfRule type="containsText" dxfId="370" priority="29" operator="containsText" text="Menor">
      <formula>NOT(ISERROR(SEARCH("Menor",U70)))</formula>
    </cfRule>
    <cfRule type="containsText" dxfId="369" priority="30" operator="containsText" text="Leve">
      <formula>NOT(ISERROR(SEARCH("Leve",U70)))</formula>
    </cfRule>
  </conditionalFormatting>
  <conditionalFormatting sqref="V10">
    <cfRule type="containsText" dxfId="368" priority="475" operator="containsText" text="Extremo">
      <formula>NOT(ISERROR(SEARCH("Extremo",V10)))</formula>
    </cfRule>
    <cfRule type="containsText" dxfId="367" priority="476" operator="containsText" text="Alto">
      <formula>NOT(ISERROR(SEARCH("Alto",V10)))</formula>
    </cfRule>
    <cfRule type="containsText" dxfId="366" priority="477" operator="containsText" text="Bajo">
      <formula>NOT(ISERROR(SEARCH("Bajo",V10)))</formula>
    </cfRule>
    <cfRule type="containsText" dxfId="365" priority="478" operator="containsText" text="Moderado">
      <formula>NOT(ISERROR(SEARCH("Moderado",V10)))</formula>
    </cfRule>
  </conditionalFormatting>
  <conditionalFormatting sqref="V20 V30">
    <cfRule type="containsText" dxfId="364" priority="178" operator="containsText" text="Extremo">
      <formula>NOT(ISERROR(SEARCH("Extremo",V20)))</formula>
    </cfRule>
    <cfRule type="containsText" dxfId="363" priority="179" operator="containsText" text="Alto">
      <formula>NOT(ISERROR(SEARCH("Alto",V20)))</formula>
    </cfRule>
    <cfRule type="containsText" dxfId="362" priority="180" operator="containsText" text="Bajo">
      <formula>NOT(ISERROR(SEARCH("Bajo",V20)))</formula>
    </cfRule>
    <cfRule type="containsText" dxfId="361" priority="181" operator="containsText" text="Moderado">
      <formula>NOT(ISERROR(SEARCH("Moderado",V20)))</formula>
    </cfRule>
  </conditionalFormatting>
  <conditionalFormatting sqref="V40 V50">
    <cfRule type="containsText" dxfId="360" priority="311" operator="containsText" text="Alto">
      <formula>NOT(ISERROR(SEARCH("Alto",V40)))</formula>
    </cfRule>
    <cfRule type="containsText" dxfId="359" priority="312" operator="containsText" text="Bajo">
      <formula>NOT(ISERROR(SEARCH("Bajo",V40)))</formula>
    </cfRule>
    <cfRule type="containsText" dxfId="358" priority="313" operator="containsText" text="Moderado">
      <formula>NOT(ISERROR(SEARCH("Moderado",V40)))</formula>
    </cfRule>
    <cfRule type="containsText" dxfId="357" priority="310" operator="containsText" text="Extremo">
      <formula>NOT(ISERROR(SEARCH("Extremo",V40)))</formula>
    </cfRule>
  </conditionalFormatting>
  <conditionalFormatting sqref="V60">
    <cfRule type="containsText" dxfId="356" priority="2" operator="containsText" text="Alto">
      <formula>NOT(ISERROR(SEARCH("Alto",V60)))</formula>
    </cfRule>
    <cfRule type="containsText" dxfId="355" priority="1" operator="containsText" text="Extremo">
      <formula>NOT(ISERROR(SEARCH("Extremo",V60)))</formula>
    </cfRule>
    <cfRule type="containsText" dxfId="354" priority="4" operator="containsText" text="Moderado">
      <formula>NOT(ISERROR(SEARCH("Moderado",V60)))</formula>
    </cfRule>
    <cfRule type="containsText" dxfId="353" priority="3" operator="containsText" text="Bajo">
      <formula>NOT(ISERROR(SEARCH("Bajo",V60)))</formula>
    </cfRule>
  </conditionalFormatting>
  <conditionalFormatting sqref="V70">
    <cfRule type="containsText" dxfId="352" priority="24" operator="containsText" text="Moderado">
      <formula>NOT(ISERROR(SEARCH("Moderado",V70)))</formula>
    </cfRule>
    <cfRule type="containsText" dxfId="351" priority="21" operator="containsText" text="Extremo">
      <formula>NOT(ISERROR(SEARCH("Extremo",V70)))</formula>
    </cfRule>
    <cfRule type="containsText" dxfId="350" priority="23" operator="containsText" text="Bajo">
      <formula>NOT(ISERROR(SEARCH("Bajo",V70)))</formula>
    </cfRule>
    <cfRule type="containsText" dxfId="349" priority="22" operator="containsText" text="Alto">
      <formula>NOT(ISERROR(SEARCH("Alto",V70)))</formula>
    </cfRule>
  </conditionalFormatting>
  <dataValidations disablePrompts="1" count="2">
    <dataValidation allowBlank="1" showInputMessage="1" showErrorMessage="1" prompt="Enunciar cuál es el control" sqref="M10:M14 M50:M51 E23:E28 E43 E45:E48 E15:E19 E13 E10:E11 M21 M60:M61 M70:M71 E33:E38 M31" xr:uid="{00000000-0002-0000-0500-000000000000}"/>
    <dataValidation type="list" allowBlank="1" showInputMessage="1" showErrorMessage="1" sqref="R72 F10:I79 N10:Q7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m:sqref>T40 T50</xm:sqref>
        </x14:conditionalFormatting>
        <x14:conditionalFormatting xmlns:xm="http://schemas.microsoft.com/office/excel/2006/main">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m:sqref>T60</xm:sqref>
        </x14:conditionalFormatting>
        <x14:conditionalFormatting xmlns:xm="http://schemas.microsoft.com/office/excel/2006/main">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zoomScale="80" zoomScaleNormal="80" zoomScalePageLayoutView="70" workbookViewId="0">
      <selection activeCell="F60" sqref="F60:F6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18"/>
      <c r="B1" s="618"/>
      <c r="C1" s="618"/>
      <c r="D1" s="618"/>
      <c r="E1" s="618"/>
      <c r="F1" s="614" t="s">
        <v>385</v>
      </c>
      <c r="G1" s="614"/>
      <c r="H1" s="614"/>
      <c r="I1" s="614"/>
      <c r="J1" s="614"/>
      <c r="K1" s="614"/>
      <c r="L1" s="614"/>
      <c r="M1" s="614"/>
      <c r="N1" s="614"/>
      <c r="O1" s="614"/>
      <c r="P1" s="614"/>
      <c r="Q1" s="61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18"/>
      <c r="B2" s="618"/>
      <c r="C2" s="618"/>
      <c r="D2" s="618"/>
      <c r="E2" s="618"/>
      <c r="F2" s="614"/>
      <c r="G2" s="614"/>
      <c r="H2" s="614"/>
      <c r="I2" s="614"/>
      <c r="J2" s="614"/>
      <c r="K2" s="614"/>
      <c r="L2" s="614"/>
      <c r="M2" s="614"/>
      <c r="N2" s="614"/>
      <c r="O2" s="614"/>
      <c r="P2" s="614"/>
      <c r="Q2" s="61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18"/>
      <c r="B3" s="618"/>
      <c r="C3" s="618"/>
      <c r="D3" s="618"/>
      <c r="E3" s="618"/>
      <c r="F3" s="614"/>
      <c r="G3" s="614"/>
      <c r="H3" s="614"/>
      <c r="I3" s="614"/>
      <c r="J3" s="614"/>
      <c r="K3" s="614"/>
      <c r="L3" s="614"/>
      <c r="M3" s="614"/>
      <c r="N3" s="614"/>
      <c r="O3" s="614"/>
      <c r="P3" s="614"/>
      <c r="Q3" s="61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619" t="s">
        <v>264</v>
      </c>
      <c r="B4" s="619"/>
      <c r="C4" s="621" t="s">
        <v>265</v>
      </c>
      <c r="D4" s="622"/>
      <c r="E4" s="622"/>
      <c r="F4" s="622"/>
      <c r="G4" s="622"/>
      <c r="H4" s="622"/>
      <c r="I4" s="622"/>
      <c r="J4" s="622"/>
      <c r="K4" s="622"/>
      <c r="L4" s="622"/>
      <c r="M4" s="622"/>
      <c r="N4" s="622"/>
      <c r="O4" s="622"/>
      <c r="P4" s="622"/>
      <c r="Q4" s="62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19" t="s">
        <v>266</v>
      </c>
      <c r="B5" s="619"/>
      <c r="C5" s="621" t="s">
        <v>33</v>
      </c>
      <c r="D5" s="622"/>
      <c r="E5" s="622"/>
      <c r="F5" s="622"/>
      <c r="G5" s="622"/>
      <c r="H5" s="622"/>
      <c r="I5" s="622"/>
      <c r="J5" s="622"/>
      <c r="K5" s="622"/>
      <c r="L5" s="622"/>
      <c r="M5" s="622"/>
      <c r="N5" s="622"/>
      <c r="O5" s="622"/>
      <c r="P5" s="622"/>
      <c r="Q5" s="62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19" t="s">
        <v>267</v>
      </c>
      <c r="B6" s="619"/>
      <c r="C6" s="624" t="s">
        <v>268</v>
      </c>
      <c r="D6" s="625"/>
      <c r="E6" s="625"/>
      <c r="F6" s="625"/>
      <c r="G6" s="625"/>
      <c r="H6" s="625"/>
      <c r="I6" s="625"/>
      <c r="J6" s="625"/>
      <c r="K6" s="625"/>
      <c r="L6" s="625"/>
      <c r="M6" s="625"/>
      <c r="N6" s="625"/>
      <c r="O6" s="625"/>
      <c r="P6" s="625"/>
      <c r="Q6" s="62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15" t="s">
        <v>386</v>
      </c>
      <c r="B7" s="615"/>
      <c r="C7" s="615"/>
      <c r="D7" s="615"/>
      <c r="E7" s="615"/>
      <c r="F7" s="615" t="s">
        <v>284</v>
      </c>
      <c r="G7" s="615"/>
      <c r="H7" s="615"/>
      <c r="I7" s="90"/>
      <c r="J7" s="616" t="s">
        <v>387</v>
      </c>
      <c r="K7" s="616"/>
      <c r="L7" s="616"/>
      <c r="M7" s="616"/>
      <c r="N7" s="61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80" t="s">
        <v>274</v>
      </c>
      <c r="B8" s="576" t="s">
        <v>345</v>
      </c>
      <c r="C8" s="610" t="s">
        <v>276</v>
      </c>
      <c r="D8" s="620" t="s">
        <v>286</v>
      </c>
      <c r="E8" s="576" t="s">
        <v>270</v>
      </c>
      <c r="F8" s="608" t="s">
        <v>388</v>
      </c>
      <c r="G8" s="608" t="s">
        <v>389</v>
      </c>
      <c r="H8" s="608" t="s">
        <v>390</v>
      </c>
      <c r="I8" s="91"/>
      <c r="J8" s="608" t="s">
        <v>391</v>
      </c>
      <c r="K8" s="608" t="s">
        <v>392</v>
      </c>
      <c r="L8" s="608" t="s">
        <v>393</v>
      </c>
      <c r="M8" s="608" t="s">
        <v>394</v>
      </c>
      <c r="N8" s="608" t="s">
        <v>395</v>
      </c>
      <c r="O8" s="608" t="s">
        <v>396</v>
      </c>
      <c r="P8" s="608" t="s">
        <v>397</v>
      </c>
      <c r="Q8" s="608" t="s">
        <v>398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80"/>
      <c r="B9" s="576"/>
      <c r="C9" s="611"/>
      <c r="D9" s="617"/>
      <c r="E9" s="576"/>
      <c r="F9" s="609"/>
      <c r="G9" s="609"/>
      <c r="H9" s="609"/>
      <c r="I9" s="92"/>
      <c r="J9" s="609"/>
      <c r="K9" s="609"/>
      <c r="L9" s="609"/>
      <c r="M9" s="609"/>
      <c r="N9" s="609"/>
      <c r="O9" s="609"/>
      <c r="P9" s="609"/>
      <c r="Q9" s="60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97">
        <f>'5-. Identificación de Riesgos'!A10</f>
        <v>1</v>
      </c>
      <c r="B10" s="541" t="str">
        <f>'5-. Identificación de Riesgos'!B10</f>
        <v>Inexactitud en la recolección de la Información Estadística por parte de los funcionarios de los despachos judiciales</v>
      </c>
      <c r="C10" s="597" t="str">
        <f>'5-. Identificación de Riesgos'!C10</f>
        <v xml:space="preserve"> Posibilidad de incumplimiento de metas establecidas debido a la  presentación de datos o estimaciones equivocadas o incompletas relacionadas con la gestión judicial.</v>
      </c>
      <c r="D10" s="597" t="s">
        <v>294</v>
      </c>
      <c r="E10" s="43" t="str">
        <f>'5-. Identificación de Riesgos'!D10</f>
        <v>1.Inadecuada recolección, revisión y validación de los datos para el  diligenciamiento de los formularios  de estadísticas judiciales (movimiento y trámite de procesos)</v>
      </c>
      <c r="F10" s="605" t="str">
        <f>'5-. Identificación de Riesgos'!H10</f>
        <v>Muy Baja - 1</v>
      </c>
      <c r="G10" s="597" t="str">
        <f>'5-. Identificación de Riesgos'!M10</f>
        <v>Moderado - 3</v>
      </c>
      <c r="H10" s="597" t="str">
        <f>'5-. Identificación de Riesgos'!N10</f>
        <v>Moderado - 3</v>
      </c>
      <c r="I10" s="93"/>
      <c r="J10" s="601" t="str">
        <f>'6. Valoración Controles'!T10</f>
        <v>Muy Baja - 1</v>
      </c>
      <c r="K10" s="601" t="str">
        <f>'6. Valoración Controles'!U10</f>
        <v>Menor - 2</v>
      </c>
      <c r="L10" s="612" t="e">
        <f>AVERAGE(#REF!)</f>
        <v>#REF!</v>
      </c>
      <c r="M10" s="541" t="str">
        <f>'6. Valoración Controles'!V10</f>
        <v>Bajo - 2</v>
      </c>
      <c r="N10" s="541" t="s">
        <v>399</v>
      </c>
      <c r="O10" s="55"/>
      <c r="P10" s="55"/>
      <c r="Q10" s="55"/>
    </row>
    <row r="11" spans="1:269" ht="13.5" customHeight="1">
      <c r="A11" s="560"/>
      <c r="B11" s="541"/>
      <c r="C11" s="560"/>
      <c r="D11" s="560"/>
      <c r="E11" s="43" t="str">
        <f>'5-. Identificación de Riesgos'!D11</f>
        <v>2. Falta de verificación de los datos  antes de finalizar el reporte de estadístico por parte de los funcionarios responsables del diligenciamiento.</v>
      </c>
      <c r="F11" s="568"/>
      <c r="G11" s="598"/>
      <c r="H11" s="560"/>
      <c r="I11" s="93"/>
      <c r="J11" s="601"/>
      <c r="K11" s="601"/>
      <c r="L11" s="612"/>
      <c r="M11" s="541"/>
      <c r="N11" s="541"/>
      <c r="O11" s="55"/>
      <c r="P11" s="55">
        <v>5</v>
      </c>
      <c r="Q11" s="55"/>
    </row>
    <row r="12" spans="1:269" ht="13.5" customHeight="1">
      <c r="A12" s="560"/>
      <c r="B12" s="541"/>
      <c r="C12" s="560"/>
      <c r="D12" s="560"/>
      <c r="E12" s="43" t="str">
        <f>'5-. Identificación de Riesgos'!D12</f>
        <v xml:space="preserve">3.Carencia de verificación por parte de los Consejos Seccionales  </v>
      </c>
      <c r="F12" s="568"/>
      <c r="G12" s="598"/>
      <c r="H12" s="560"/>
      <c r="I12" s="93"/>
      <c r="J12" s="601"/>
      <c r="K12" s="601"/>
      <c r="L12" s="612"/>
      <c r="M12" s="541"/>
      <c r="N12" s="541"/>
      <c r="P12" s="55"/>
      <c r="Q12" s="55"/>
    </row>
    <row r="13" spans="1:269" ht="13.5" customHeight="1">
      <c r="A13" s="560"/>
      <c r="B13" s="541"/>
      <c r="C13" s="560"/>
      <c r="D13" s="560"/>
      <c r="E13" s="43" t="str">
        <f>'5-. Identificación de Riesgos'!D13</f>
        <v xml:space="preserve">
4. .Incumplimiento en la fechas de reporte de la gestión estadística por parte de los despachos judiciales.</v>
      </c>
      <c r="F13" s="568"/>
      <c r="G13" s="598"/>
      <c r="H13" s="560"/>
      <c r="I13" s="93"/>
      <c r="J13" s="601"/>
      <c r="K13" s="601"/>
      <c r="L13" s="612"/>
      <c r="M13" s="541"/>
      <c r="N13" s="541"/>
      <c r="O13" s="55"/>
      <c r="P13" s="55"/>
      <c r="Q13" s="55"/>
    </row>
    <row r="14" spans="1:269" ht="13.5" customHeight="1">
      <c r="A14" s="560"/>
      <c r="B14" s="541"/>
      <c r="C14" s="560"/>
      <c r="D14" s="560"/>
      <c r="E14" s="43" t="e">
        <f>'5-. Identificación de Riesgos'!#REF!</f>
        <v>#REF!</v>
      </c>
      <c r="F14" s="568"/>
      <c r="G14" s="598"/>
      <c r="H14" s="560"/>
      <c r="I14" s="93"/>
      <c r="J14" s="601"/>
      <c r="K14" s="601"/>
      <c r="L14" s="612"/>
      <c r="M14" s="541"/>
      <c r="N14" s="541"/>
      <c r="O14" s="55"/>
      <c r="P14" s="55"/>
      <c r="Q14" s="55"/>
    </row>
    <row r="15" spans="1:269" ht="13.5" customHeight="1">
      <c r="A15" s="560"/>
      <c r="B15" s="541"/>
      <c r="C15" s="560"/>
      <c r="D15" s="560"/>
      <c r="E15" s="43">
        <f>'5-. Identificación de Riesgos'!D16</f>
        <v>0</v>
      </c>
      <c r="F15" s="568"/>
      <c r="G15" s="598"/>
      <c r="H15" s="560"/>
      <c r="I15" s="93"/>
      <c r="J15" s="601"/>
      <c r="K15" s="601"/>
      <c r="L15" s="612"/>
      <c r="M15" s="541"/>
      <c r="N15" s="541"/>
      <c r="O15" s="55"/>
      <c r="P15" s="55"/>
      <c r="Q15" s="55"/>
    </row>
    <row r="16" spans="1:269" ht="13.5" customHeight="1">
      <c r="A16" s="560"/>
      <c r="B16" s="541"/>
      <c r="C16" s="560"/>
      <c r="D16" s="560"/>
      <c r="E16" s="43" t="e">
        <f>'5-. Identificación de Riesgos'!#REF!</f>
        <v>#REF!</v>
      </c>
      <c r="F16" s="568"/>
      <c r="G16" s="598"/>
      <c r="H16" s="560"/>
      <c r="I16" s="93"/>
      <c r="J16" s="601"/>
      <c r="K16" s="601"/>
      <c r="L16" s="612"/>
      <c r="M16" s="541"/>
      <c r="N16" s="541"/>
      <c r="O16" s="55"/>
      <c r="P16" s="55"/>
      <c r="Q16" s="55"/>
    </row>
    <row r="17" spans="1:17" ht="13.5" customHeight="1">
      <c r="A17" s="560"/>
      <c r="B17" s="541"/>
      <c r="C17" s="560"/>
      <c r="D17" s="560"/>
      <c r="E17" s="43">
        <f>'5-. Identificación de Riesgos'!D19</f>
        <v>0</v>
      </c>
      <c r="F17" s="568"/>
      <c r="G17" s="598"/>
      <c r="H17" s="560"/>
      <c r="I17" s="93"/>
      <c r="J17" s="601"/>
      <c r="K17" s="601"/>
      <c r="L17" s="612"/>
      <c r="M17" s="541"/>
      <c r="N17" s="541"/>
      <c r="O17" s="55"/>
      <c r="P17" s="55"/>
      <c r="Q17" s="55"/>
    </row>
    <row r="18" spans="1:17" ht="13.5" customHeight="1">
      <c r="A18" s="560"/>
      <c r="B18" s="541"/>
      <c r="C18" s="560"/>
      <c r="D18" s="560"/>
      <c r="E18" s="43" t="e">
        <f>'5-. Identificación de Riesgos'!#REF!</f>
        <v>#REF!</v>
      </c>
      <c r="F18" s="568"/>
      <c r="G18" s="598"/>
      <c r="H18" s="560"/>
      <c r="I18" s="93"/>
      <c r="J18" s="601"/>
      <c r="K18" s="601"/>
      <c r="L18" s="612"/>
      <c r="M18" s="541"/>
      <c r="N18" s="541"/>
      <c r="O18" s="55"/>
      <c r="P18" s="55"/>
      <c r="Q18" s="55"/>
    </row>
    <row r="19" spans="1:17" ht="13.5" customHeight="1">
      <c r="A19" s="560"/>
      <c r="B19" s="597"/>
      <c r="C19" s="560"/>
      <c r="D19" s="560"/>
      <c r="E19" s="43" t="e">
        <f>'5-. Identificación de Riesgos'!#REF!</f>
        <v>#REF!</v>
      </c>
      <c r="F19" s="568"/>
      <c r="G19" s="598"/>
      <c r="H19" s="560"/>
      <c r="I19" s="94"/>
      <c r="J19" s="602"/>
      <c r="K19" s="602"/>
      <c r="L19" s="613"/>
      <c r="M19" s="597"/>
      <c r="N19" s="597"/>
      <c r="O19" s="55"/>
      <c r="P19" s="55"/>
      <c r="Q19" s="55"/>
    </row>
    <row r="20" spans="1:17" ht="72" customHeight="1">
      <c r="A20" s="597">
        <f>'5-. Identificación de Riesgos'!A20</f>
        <v>2</v>
      </c>
      <c r="B20" s="541" t="str">
        <f>'5-. Identificación de Riesgos'!B20</f>
        <v>Incumplimiento</v>
      </c>
      <c r="C20" s="597" t="str">
        <f>'5-. Identificación de Riesgos'!C20</f>
        <v>Falta de concientización sobre la importancia que tienen los datos estadísticos para la toma de decisiones de la Corporación.</v>
      </c>
      <c r="D20" s="597" t="s">
        <v>294</v>
      </c>
      <c r="E20" s="43" t="str">
        <f>'5-. Identificación de Riesgos'!D20</f>
        <v>1.Ausencia de información en los despachos judiciales para la obtención de datos necesarios para el diligenciamiento de los formularios</v>
      </c>
      <c r="F20" s="605" t="str">
        <f>'5-. Identificación de Riesgos'!H20</f>
        <v>Muy Baja - 1</v>
      </c>
      <c r="G20" s="597" t="str">
        <f>'5-. Identificación de Riesgos'!M20</f>
        <v>Moderado - 3</v>
      </c>
      <c r="H20" s="597" t="str">
        <f>'5-. Identificación de Riesgos'!N20</f>
        <v>Moderado - 3</v>
      </c>
      <c r="I20" s="93"/>
      <c r="J20" s="601" t="str">
        <f>'6. Valoración Controles'!T20</f>
        <v>Muy Baja - 1</v>
      </c>
      <c r="K20" s="601" t="str">
        <f>'6. Valoración Controles'!U20</f>
        <v>Menor - 2</v>
      </c>
      <c r="L20" s="612" t="e">
        <f>AVERAGE(#REF!)</f>
        <v>#REF!</v>
      </c>
      <c r="M20" s="541" t="str">
        <f>'6. Valoración Controles'!V20</f>
        <v>Bajo - 2</v>
      </c>
      <c r="N20" s="541" t="s">
        <v>400</v>
      </c>
      <c r="O20" s="55"/>
      <c r="P20" s="55"/>
      <c r="Q20" s="55"/>
    </row>
    <row r="21" spans="1:17" ht="43.15" customHeight="1">
      <c r="A21" s="560"/>
      <c r="B21" s="541"/>
      <c r="C21" s="560"/>
      <c r="D21" s="560"/>
      <c r="E21" s="43" t="str">
        <f>'5-. Identificación de Riesgos'!D21</f>
        <v xml:space="preserve">2. No cargue de la información estadística por saturación de usuarios en el Sistema de Información Estadística de la Rama Judicial - SIERJU </v>
      </c>
      <c r="F21" s="568"/>
      <c r="G21" s="598"/>
      <c r="H21" s="560"/>
      <c r="I21" s="93"/>
      <c r="J21" s="601"/>
      <c r="K21" s="601"/>
      <c r="L21" s="612"/>
      <c r="M21" s="541"/>
      <c r="N21" s="541"/>
      <c r="O21" s="55"/>
      <c r="P21" s="55"/>
      <c r="Q21" s="55"/>
    </row>
    <row r="22" spans="1:17" ht="30">
      <c r="A22" s="560"/>
      <c r="B22" s="541"/>
      <c r="C22" s="560"/>
      <c r="D22" s="560"/>
      <c r="E22" s="43" t="str">
        <f>'5-. Identificación de Riesgos'!D22</f>
        <v>3.Falta de control por parte de los Consejo Seccionales</v>
      </c>
      <c r="F22" s="568"/>
      <c r="G22" s="598"/>
      <c r="H22" s="560"/>
      <c r="I22" s="93"/>
      <c r="J22" s="601"/>
      <c r="K22" s="601"/>
      <c r="L22" s="612"/>
      <c r="M22" s="541"/>
      <c r="N22" s="541"/>
      <c r="O22" s="55"/>
      <c r="P22" s="55"/>
      <c r="Q22" s="55"/>
    </row>
    <row r="23" spans="1:17">
      <c r="A23" s="560"/>
      <c r="B23" s="541"/>
      <c r="C23" s="560"/>
      <c r="D23" s="560"/>
      <c r="E23" s="43" t="e">
        <f>'5-. Identificación de Riesgos'!#REF!</f>
        <v>#REF!</v>
      </c>
      <c r="F23" s="568"/>
      <c r="G23" s="598"/>
      <c r="H23" s="560"/>
      <c r="I23" s="93"/>
      <c r="J23" s="601"/>
      <c r="K23" s="601"/>
      <c r="L23" s="612"/>
      <c r="M23" s="541"/>
      <c r="N23" s="541"/>
      <c r="O23" s="55"/>
      <c r="P23" s="55"/>
      <c r="Q23" s="55"/>
    </row>
    <row r="24" spans="1:17" ht="14.45" customHeight="1">
      <c r="A24" s="560"/>
      <c r="B24" s="541"/>
      <c r="C24" s="560"/>
      <c r="D24" s="560"/>
      <c r="E24" s="43" t="str">
        <f>'5-. Identificación de Riesgos'!D23</f>
        <v>4. Falta de aplicación del Acuerdo que reglamentara el SIERJU frente a las acciones que debe tomar el Consejo Superior.</v>
      </c>
      <c r="F24" s="568"/>
      <c r="G24" s="598"/>
      <c r="H24" s="560"/>
      <c r="I24" s="93"/>
      <c r="J24" s="601"/>
      <c r="K24" s="601"/>
      <c r="L24" s="612"/>
      <c r="M24" s="541"/>
      <c r="N24" s="541"/>
      <c r="O24" s="55"/>
      <c r="P24" s="55"/>
      <c r="Q24" s="55"/>
    </row>
    <row r="25" spans="1:17">
      <c r="A25" s="560"/>
      <c r="B25" s="541"/>
      <c r="C25" s="560"/>
      <c r="D25" s="560"/>
      <c r="E25" s="43">
        <f>'5-. Identificación de Riesgos'!D25</f>
        <v>0</v>
      </c>
      <c r="F25" s="568"/>
      <c r="G25" s="598"/>
      <c r="H25" s="560"/>
      <c r="I25" s="93"/>
      <c r="J25" s="601"/>
      <c r="K25" s="601"/>
      <c r="L25" s="612"/>
      <c r="M25" s="541"/>
      <c r="N25" s="541"/>
      <c r="O25" s="55"/>
      <c r="P25" s="55"/>
      <c r="Q25" s="55"/>
    </row>
    <row r="26" spans="1:17" ht="14.45" customHeight="1">
      <c r="A26" s="560"/>
      <c r="B26" s="541"/>
      <c r="C26" s="560"/>
      <c r="D26" s="560"/>
      <c r="E26" s="43">
        <f>'5-. Identificación de Riesgos'!D26</f>
        <v>0</v>
      </c>
      <c r="F26" s="568"/>
      <c r="G26" s="598"/>
      <c r="H26" s="560"/>
      <c r="I26" s="93"/>
      <c r="J26" s="601"/>
      <c r="K26" s="601"/>
      <c r="L26" s="612"/>
      <c r="M26" s="541"/>
      <c r="N26" s="541"/>
      <c r="O26" s="55"/>
      <c r="P26" s="55"/>
      <c r="Q26" s="55"/>
    </row>
    <row r="27" spans="1:17">
      <c r="A27" s="560"/>
      <c r="B27" s="541"/>
      <c r="C27" s="560"/>
      <c r="D27" s="560"/>
      <c r="E27" s="43">
        <f>'5-. Identificación de Riesgos'!D29</f>
        <v>0</v>
      </c>
      <c r="F27" s="568"/>
      <c r="G27" s="598"/>
      <c r="H27" s="560"/>
      <c r="I27" s="93"/>
      <c r="J27" s="601"/>
      <c r="K27" s="601"/>
      <c r="L27" s="612"/>
      <c r="M27" s="541"/>
      <c r="N27" s="541"/>
      <c r="O27" s="55"/>
      <c r="P27" s="55"/>
      <c r="Q27" s="55"/>
    </row>
    <row r="28" spans="1:17">
      <c r="A28" s="560"/>
      <c r="B28" s="541"/>
      <c r="C28" s="560"/>
      <c r="D28" s="560"/>
      <c r="E28" s="43" t="e">
        <f>'5-. Identificación de Riesgos'!#REF!</f>
        <v>#REF!</v>
      </c>
      <c r="F28" s="568"/>
      <c r="G28" s="598"/>
      <c r="H28" s="560"/>
      <c r="I28" s="93"/>
      <c r="J28" s="601"/>
      <c r="K28" s="601"/>
      <c r="L28" s="612"/>
      <c r="M28" s="541"/>
      <c r="N28" s="541"/>
      <c r="O28" s="55"/>
      <c r="P28" s="55"/>
      <c r="Q28" s="55"/>
    </row>
    <row r="29" spans="1:17">
      <c r="A29" s="560"/>
      <c r="B29" s="597"/>
      <c r="C29" s="560"/>
      <c r="D29" s="560"/>
      <c r="E29" s="43" t="e">
        <f>'5-. Identificación de Riesgos'!#REF!</f>
        <v>#REF!</v>
      </c>
      <c r="F29" s="568"/>
      <c r="G29" s="598"/>
      <c r="H29" s="560"/>
      <c r="I29" s="94"/>
      <c r="J29" s="602"/>
      <c r="K29" s="602"/>
      <c r="L29" s="613"/>
      <c r="M29" s="597"/>
      <c r="N29" s="597"/>
      <c r="O29" s="55"/>
      <c r="P29" s="55"/>
      <c r="Q29" s="55"/>
    </row>
    <row r="30" spans="1:17">
      <c r="A30" s="597">
        <f>'5-. Identificación de Riesgos'!A30</f>
        <v>3</v>
      </c>
      <c r="B30" s="541" t="str">
        <f>'5-. Identificación de Riesgos'!B30</f>
        <v>Pérdida o extravío de la información</v>
      </c>
      <c r="C30" s="597" t="str">
        <f>'5-. Identificación de Riesgos'!C30</f>
        <v>Pérdida total o parcial de la información por fallas técnicas o tecnológicas en las herramientas disponibles</v>
      </c>
      <c r="D30" s="597" t="s">
        <v>294</v>
      </c>
      <c r="E30" s="43" t="str">
        <f>'5-. Identificación de Riesgos'!D30</f>
        <v>1 .Falla o ausencia de conexión a internet.</v>
      </c>
      <c r="F30" s="605" t="str">
        <f>'5-. Identificación de Riesgos'!H30</f>
        <v>Muy Baja - 1</v>
      </c>
      <c r="G30" s="597" t="str">
        <f>'5-. Identificación de Riesgos'!M30</f>
        <v>Mayor - 4</v>
      </c>
      <c r="H30" s="597" t="str">
        <f>'5-. Identificación de Riesgos'!N30</f>
        <v>Alto  - 4</v>
      </c>
      <c r="I30" s="93"/>
      <c r="J30" s="601" t="str">
        <f>'6. Valoración Controles'!T30</f>
        <v>Muy Baja - 1</v>
      </c>
      <c r="K30" s="601" t="str">
        <f>'6. Valoración Controles'!U30</f>
        <v>Moderado - 3</v>
      </c>
      <c r="L30" s="612" t="e">
        <f>AVERAGE(#REF!)</f>
        <v>#REF!</v>
      </c>
      <c r="M30" s="541" t="str">
        <f>'6. Valoración Controles'!V30</f>
        <v>Moderado - 3</v>
      </c>
      <c r="N30" s="541" t="s">
        <v>400</v>
      </c>
      <c r="O30" s="55"/>
      <c r="P30" s="55"/>
      <c r="Q30" s="55"/>
    </row>
    <row r="31" spans="1:17">
      <c r="A31" s="560"/>
      <c r="B31" s="541"/>
      <c r="C31" s="560"/>
      <c r="D31" s="560"/>
      <c r="E31" s="43" t="str">
        <f>'5-. Identificación de Riesgos'!D31</f>
        <v>2. Hacker y / o virus informativo</v>
      </c>
      <c r="F31" s="568"/>
      <c r="G31" s="598"/>
      <c r="H31" s="560"/>
      <c r="I31" s="93"/>
      <c r="J31" s="601"/>
      <c r="K31" s="601"/>
      <c r="L31" s="612"/>
      <c r="M31" s="541"/>
      <c r="N31" s="541"/>
      <c r="O31" s="55"/>
      <c r="P31" s="55"/>
      <c r="Q31" s="55"/>
    </row>
    <row r="32" spans="1:17" ht="30">
      <c r="A32" s="560"/>
      <c r="B32" s="541"/>
      <c r="C32" s="560"/>
      <c r="D32" s="560"/>
      <c r="E32" s="43" t="str">
        <f>'5-. Identificación de Riesgos'!D32</f>
        <v xml:space="preserve">3.	Daño en los servidores
 </v>
      </c>
      <c r="F32" s="568"/>
      <c r="G32" s="598"/>
      <c r="H32" s="560"/>
      <c r="I32" s="93"/>
      <c r="J32" s="601"/>
      <c r="K32" s="601"/>
      <c r="L32" s="612"/>
      <c r="M32" s="541"/>
      <c r="N32" s="541"/>
      <c r="O32" s="55"/>
      <c r="P32" s="55"/>
      <c r="Q32" s="55"/>
    </row>
    <row r="33" spans="1:17">
      <c r="A33" s="560"/>
      <c r="B33" s="541"/>
      <c r="C33" s="560"/>
      <c r="D33" s="560"/>
      <c r="E33" s="43" t="e">
        <f>'5-. Identificación de Riesgos'!#REF!</f>
        <v>#REF!</v>
      </c>
      <c r="F33" s="568"/>
      <c r="G33" s="598"/>
      <c r="H33" s="560"/>
      <c r="I33" s="93"/>
      <c r="J33" s="601"/>
      <c r="K33" s="601"/>
      <c r="L33" s="612"/>
      <c r="M33" s="541"/>
      <c r="N33" s="541"/>
      <c r="O33" s="55"/>
      <c r="P33" s="55"/>
      <c r="Q33" s="55"/>
    </row>
    <row r="34" spans="1:17">
      <c r="A34" s="560"/>
      <c r="B34" s="541"/>
      <c r="C34" s="560"/>
      <c r="D34" s="560"/>
      <c r="E34" s="43" t="str">
        <f>'5-. Identificación de Riesgos'!D33</f>
        <v>4. Modificaciones en las formulas.</v>
      </c>
      <c r="F34" s="568"/>
      <c r="G34" s="598"/>
      <c r="H34" s="560"/>
      <c r="I34" s="93"/>
      <c r="J34" s="601"/>
      <c r="K34" s="601"/>
      <c r="L34" s="612"/>
      <c r="M34" s="541"/>
      <c r="N34" s="541"/>
      <c r="O34" s="55"/>
      <c r="P34" s="55"/>
      <c r="Q34" s="55"/>
    </row>
    <row r="35" spans="1:17" ht="30">
      <c r="A35" s="560"/>
      <c r="B35" s="541"/>
      <c r="C35" s="560"/>
      <c r="D35" s="560"/>
      <c r="E35" s="43" t="str">
        <f>'5-. Identificación de Riesgos'!D35</f>
        <v>6. Control de archivos y sus versionamientos en las diferentes herramientas</v>
      </c>
      <c r="F35" s="568"/>
      <c r="G35" s="598"/>
      <c r="H35" s="560"/>
      <c r="I35" s="93"/>
      <c r="J35" s="601"/>
      <c r="K35" s="601"/>
      <c r="L35" s="612"/>
      <c r="M35" s="541"/>
      <c r="N35" s="541"/>
      <c r="O35" s="55"/>
      <c r="P35" s="55"/>
      <c r="Q35" s="55"/>
    </row>
    <row r="36" spans="1:17">
      <c r="A36" s="560"/>
      <c r="B36" s="541"/>
      <c r="C36" s="560"/>
      <c r="D36" s="560"/>
      <c r="E36" s="43">
        <f>'5-. Identificación de Riesgos'!D36</f>
        <v>0</v>
      </c>
      <c r="F36" s="568"/>
      <c r="G36" s="598"/>
      <c r="H36" s="560"/>
      <c r="I36" s="93"/>
      <c r="J36" s="601"/>
      <c r="K36" s="601"/>
      <c r="L36" s="612"/>
      <c r="M36" s="541"/>
      <c r="N36" s="541"/>
      <c r="O36" s="55"/>
      <c r="P36" s="55"/>
      <c r="Q36" s="55"/>
    </row>
    <row r="37" spans="1:17">
      <c r="A37" s="560"/>
      <c r="B37" s="541"/>
      <c r="C37" s="560"/>
      <c r="D37" s="560"/>
      <c r="E37" s="43">
        <f>'5-. Identificación de Riesgos'!D39</f>
        <v>0</v>
      </c>
      <c r="F37" s="568"/>
      <c r="G37" s="598"/>
      <c r="H37" s="560"/>
      <c r="I37" s="93"/>
      <c r="J37" s="601"/>
      <c r="K37" s="601"/>
      <c r="L37" s="612"/>
      <c r="M37" s="541"/>
      <c r="N37" s="541"/>
      <c r="O37" s="55"/>
      <c r="P37" s="55"/>
      <c r="Q37" s="55"/>
    </row>
    <row r="38" spans="1:17">
      <c r="A38" s="560"/>
      <c r="B38" s="541"/>
      <c r="C38" s="560"/>
      <c r="D38" s="560"/>
      <c r="E38" s="43" t="e">
        <f>'5-. Identificación de Riesgos'!#REF!</f>
        <v>#REF!</v>
      </c>
      <c r="F38" s="568"/>
      <c r="G38" s="598"/>
      <c r="H38" s="560"/>
      <c r="I38" s="93"/>
      <c r="J38" s="601"/>
      <c r="K38" s="601"/>
      <c r="L38" s="612"/>
      <c r="M38" s="541"/>
      <c r="N38" s="541"/>
      <c r="O38" s="55"/>
      <c r="P38" s="55"/>
      <c r="Q38" s="55"/>
    </row>
    <row r="39" spans="1:17">
      <c r="A39" s="560"/>
      <c r="B39" s="597"/>
      <c r="C39" s="560"/>
      <c r="D39" s="560"/>
      <c r="E39" s="43" t="e">
        <f>'5-. Identificación de Riesgos'!#REF!</f>
        <v>#REF!</v>
      </c>
      <c r="F39" s="568"/>
      <c r="G39" s="598"/>
      <c r="H39" s="560"/>
      <c r="I39" s="94"/>
      <c r="J39" s="602"/>
      <c r="K39" s="602"/>
      <c r="L39" s="613"/>
      <c r="M39" s="597"/>
      <c r="N39" s="597"/>
      <c r="O39" s="55"/>
      <c r="P39" s="55"/>
      <c r="Q39" s="55"/>
    </row>
    <row r="40" spans="1:17" ht="15" customHeight="1">
      <c r="A40" s="606">
        <f>'5-. Identificación de Riesgos'!A40</f>
        <v>4</v>
      </c>
      <c r="B40" s="541" t="str">
        <f>'5-. Identificación de Riesgos'!B40</f>
        <v xml:space="preserve">Recibir dádivas o beneficios a nombre propio o de terceros para, no entregar o entregar información privilegiada o confidencial </v>
      </c>
      <c r="C40" s="597" t="str">
        <f>'5-. Identificación de Riesgos'!C40</f>
        <v xml:space="preserve">Posibilidad de actos indebidos de  los servidores judiciales debido a  la carencia en transparencia, etica y valores </v>
      </c>
      <c r="D40" s="597" t="s">
        <v>294</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605" t="str">
        <f>'5-. Identificación de Riesgos'!H40</f>
        <v>Muy Baja - 1</v>
      </c>
      <c r="G40" s="597" t="str">
        <f>'5-. Identificación de Riesgos'!M40</f>
        <v>Mayor - 4</v>
      </c>
      <c r="H40" s="597" t="str">
        <f>'5-. Identificación de Riesgos'!N40</f>
        <v>Alto  - 4</v>
      </c>
      <c r="I40" s="93"/>
      <c r="J40" s="601" t="str">
        <f>'6. Valoración Controles'!T40</f>
        <v>Muy Baja - 1</v>
      </c>
      <c r="K40" s="601" t="str">
        <f>'6. Valoración Controles'!U40</f>
        <v>Moderado - 3</v>
      </c>
      <c r="L40" s="612" t="e">
        <f>AVERAGE(#REF!)</f>
        <v>#REF!</v>
      </c>
      <c r="M40" s="541" t="str">
        <f>'6. Valoración Controles'!V40</f>
        <v>Moderado - 3</v>
      </c>
      <c r="N40" s="541" t="s">
        <v>399</v>
      </c>
      <c r="O40" s="55"/>
      <c r="P40" s="55"/>
      <c r="Q40" s="55"/>
    </row>
    <row r="41" spans="1:17" ht="60" customHeight="1">
      <c r="A41" s="607"/>
      <c r="B41" s="541"/>
      <c r="C41" s="560"/>
      <c r="D41" s="560"/>
      <c r="E41" s="43" t="str">
        <f>'5-. Identificación de Riesgos'!D41</f>
        <v xml:space="preserve">2. Desconocimiento y no aplicación del Código de Ética y Buen Gobierno.    
</v>
      </c>
      <c r="F41" s="568"/>
      <c r="G41" s="598"/>
      <c r="H41" s="560"/>
      <c r="I41" s="93"/>
      <c r="J41" s="601"/>
      <c r="K41" s="601"/>
      <c r="L41" s="612"/>
      <c r="M41" s="541"/>
      <c r="N41" s="541"/>
      <c r="O41" s="55"/>
      <c r="P41" s="55"/>
      <c r="Q41" s="55"/>
    </row>
    <row r="42" spans="1:17" ht="30">
      <c r="A42" s="607"/>
      <c r="B42" s="541"/>
      <c r="C42" s="560"/>
      <c r="D42" s="560"/>
      <c r="E42" s="43" t="str">
        <f>'5-. Identificación de Riesgos'!D42</f>
        <v>3.Carencia de compromiso  y transparencia de los servidores judiciales</v>
      </c>
      <c r="F42" s="568"/>
      <c r="G42" s="598"/>
      <c r="H42" s="560"/>
      <c r="I42" s="93"/>
      <c r="J42" s="601"/>
      <c r="K42" s="601"/>
      <c r="L42" s="612"/>
      <c r="M42" s="541"/>
      <c r="N42" s="541"/>
      <c r="O42" s="55"/>
      <c r="P42" s="55"/>
      <c r="Q42" s="55"/>
    </row>
    <row r="43" spans="1:17">
      <c r="A43" s="607"/>
      <c r="B43" s="541"/>
      <c r="C43" s="560"/>
      <c r="D43" s="560"/>
      <c r="E43" s="43" t="e">
        <f>'5-. Identificación de Riesgos'!#REF!</f>
        <v>#REF!</v>
      </c>
      <c r="F43" s="568"/>
      <c r="G43" s="598"/>
      <c r="H43" s="560"/>
      <c r="I43" s="93"/>
      <c r="J43" s="601"/>
      <c r="K43" s="601"/>
      <c r="L43" s="612"/>
      <c r="M43" s="541"/>
      <c r="N43" s="541"/>
      <c r="O43" s="55"/>
      <c r="P43" s="55"/>
      <c r="Q43" s="55"/>
    </row>
    <row r="44" spans="1:17" ht="45" customHeight="1">
      <c r="A44" s="607"/>
      <c r="B44" s="541"/>
      <c r="C44" s="560"/>
      <c r="D44" s="560"/>
      <c r="E44" s="43" t="str">
        <f>'5-. Identificación de Riesgos'!D43</f>
        <v>4.Deficiencia de  controles en el trámite  de los documentos</v>
      </c>
      <c r="F44" s="568"/>
      <c r="G44" s="598"/>
      <c r="H44" s="560"/>
      <c r="I44" s="93"/>
      <c r="J44" s="601"/>
      <c r="K44" s="601"/>
      <c r="L44" s="612"/>
      <c r="M44" s="541"/>
      <c r="N44" s="541"/>
      <c r="O44" s="55"/>
      <c r="P44" s="55"/>
      <c r="Q44" s="55"/>
    </row>
    <row r="45" spans="1:17">
      <c r="A45" s="607"/>
      <c r="B45" s="541"/>
      <c r="C45" s="560"/>
      <c r="D45" s="560"/>
      <c r="E45" s="43">
        <f>'5-. Identificación de Riesgos'!D45</f>
        <v>0</v>
      </c>
      <c r="F45" s="568"/>
      <c r="G45" s="598"/>
      <c r="H45" s="560"/>
      <c r="I45" s="93"/>
      <c r="J45" s="601"/>
      <c r="K45" s="601"/>
      <c r="L45" s="612"/>
      <c r="M45" s="541"/>
      <c r="N45" s="541"/>
      <c r="O45" s="55"/>
      <c r="P45" s="55"/>
      <c r="Q45" s="55"/>
    </row>
    <row r="46" spans="1:17">
      <c r="A46" s="607"/>
      <c r="B46" s="541"/>
      <c r="C46" s="560"/>
      <c r="D46" s="560"/>
      <c r="E46" s="43">
        <f>'5-. Identificación de Riesgos'!D46</f>
        <v>0</v>
      </c>
      <c r="F46" s="568"/>
      <c r="G46" s="598"/>
      <c r="H46" s="560"/>
      <c r="I46" s="93"/>
      <c r="J46" s="601"/>
      <c r="K46" s="601"/>
      <c r="L46" s="612"/>
      <c r="M46" s="541"/>
      <c r="N46" s="541"/>
      <c r="O46" s="55"/>
      <c r="P46" s="55"/>
      <c r="Q46" s="55"/>
    </row>
    <row r="47" spans="1:17">
      <c r="A47" s="607"/>
      <c r="B47" s="541"/>
      <c r="C47" s="560"/>
      <c r="D47" s="560"/>
      <c r="E47" s="43">
        <f>'5-. Identificación de Riesgos'!D49</f>
        <v>0</v>
      </c>
      <c r="F47" s="568"/>
      <c r="G47" s="598"/>
      <c r="H47" s="560"/>
      <c r="I47" s="93"/>
      <c r="J47" s="601"/>
      <c r="K47" s="601"/>
      <c r="L47" s="612"/>
      <c r="M47" s="541"/>
      <c r="N47" s="541"/>
      <c r="O47" s="55"/>
      <c r="P47" s="55"/>
      <c r="Q47" s="55"/>
    </row>
    <row r="48" spans="1:17">
      <c r="A48" s="607"/>
      <c r="B48" s="541"/>
      <c r="C48" s="560"/>
      <c r="D48" s="560"/>
      <c r="E48" s="43" t="e">
        <f>'5-. Identificación de Riesgos'!#REF!</f>
        <v>#REF!</v>
      </c>
      <c r="F48" s="568"/>
      <c r="G48" s="598"/>
      <c r="H48" s="560"/>
      <c r="I48" s="93"/>
      <c r="J48" s="601"/>
      <c r="K48" s="601"/>
      <c r="L48" s="612"/>
      <c r="M48" s="541"/>
      <c r="N48" s="541"/>
      <c r="O48" s="55"/>
      <c r="P48" s="55"/>
      <c r="Q48" s="55"/>
    </row>
    <row r="49" spans="1:17">
      <c r="A49" s="607"/>
      <c r="B49" s="597"/>
      <c r="C49" s="560"/>
      <c r="D49" s="560"/>
      <c r="E49" s="43" t="e">
        <f>'5-. Identificación de Riesgos'!#REF!</f>
        <v>#REF!</v>
      </c>
      <c r="F49" s="568"/>
      <c r="G49" s="598"/>
      <c r="H49" s="560"/>
      <c r="I49" s="94"/>
      <c r="J49" s="602"/>
      <c r="K49" s="602"/>
      <c r="L49" s="613"/>
      <c r="M49" s="597"/>
      <c r="N49" s="597"/>
      <c r="O49" s="55"/>
      <c r="P49" s="55"/>
      <c r="Q49" s="55"/>
    </row>
    <row r="50" spans="1:17" ht="120">
      <c r="A50" s="603">
        <f>'5-. Identificación de Riesgos'!A50</f>
        <v>5</v>
      </c>
      <c r="B50" s="597" t="str">
        <f>'5-. Identificación de Riesgos'!B50</f>
        <v>Ofrecer, prometer, entregar, aceptar o solicitar una ventaja indebida para modificar los resultados estadísticos, con el objeto de favorecer intereses propios o de terceros.</v>
      </c>
      <c r="C50" s="597" t="s">
        <v>294</v>
      </c>
      <c r="D50" s="43" t="str">
        <f>'5-. Identificación de Riesgos'!C50</f>
        <v xml:space="preserve">Cuando por indebido interés se permite manipular, sustraer, extraviar información estadística propiciando negligencia o favorecimiento propio o de terceros. </v>
      </c>
      <c r="E50" s="605">
        <f>'5-. Identificación de Riesgos'!G50</f>
        <v>0</v>
      </c>
      <c r="F50" s="605" t="str">
        <f>'5-. Identificación de Riesgos'!H50</f>
        <v>Muy Baja - 1</v>
      </c>
      <c r="G50" s="599" t="str">
        <f>'5-. Identificación de Riesgos'!M50</f>
        <v>Catastrófico - 5</v>
      </c>
      <c r="H50" s="597" t="str">
        <f>'5-. Identificación de Riesgos'!N50</f>
        <v>Extremo - 5</v>
      </c>
      <c r="I50" s="601">
        <f>'6. Valoración Controles'!S50</f>
        <v>0.91666666666666663</v>
      </c>
      <c r="J50" s="601" t="str">
        <f>'6. Valoración Controles'!T50</f>
        <v>Muy Baja - 1</v>
      </c>
      <c r="K50" s="601" t="str">
        <f>'6. Valoración Controles'!U50</f>
        <v>Mayor - 4</v>
      </c>
      <c r="L50" s="541" t="str">
        <f>'6. Valoración Controles'!U50</f>
        <v>Mayor - 4</v>
      </c>
      <c r="M50" s="541" t="str">
        <f>'6. Valoración Controles'!V50</f>
        <v>Alto  - 4</v>
      </c>
      <c r="N50" s="541" t="s">
        <v>399</v>
      </c>
      <c r="O50" s="55"/>
      <c r="P50" s="55"/>
      <c r="Q50" s="55"/>
    </row>
    <row r="51" spans="1:17">
      <c r="A51" s="604"/>
      <c r="B51" s="560"/>
      <c r="C51" s="560"/>
      <c r="D51" s="43">
        <f>'5-. Identificación de Riesgos'!C51</f>
        <v>0</v>
      </c>
      <c r="E51" s="568"/>
      <c r="F51" s="568"/>
      <c r="G51" s="600"/>
      <c r="H51" s="560"/>
      <c r="I51" s="601"/>
      <c r="J51" s="601"/>
      <c r="K51" s="601"/>
      <c r="L51" s="541"/>
      <c r="M51" s="541"/>
      <c r="N51" s="541"/>
      <c r="O51" s="55"/>
      <c r="P51" s="55"/>
      <c r="Q51" s="55"/>
    </row>
    <row r="52" spans="1:17">
      <c r="A52" s="604"/>
      <c r="B52" s="560"/>
      <c r="C52" s="560"/>
      <c r="D52" s="43">
        <f>'5-. Identificación de Riesgos'!C52</f>
        <v>0</v>
      </c>
      <c r="E52" s="568"/>
      <c r="F52" s="568"/>
      <c r="G52" s="600"/>
      <c r="H52" s="560"/>
      <c r="I52" s="601"/>
      <c r="J52" s="601"/>
      <c r="K52" s="601"/>
      <c r="L52" s="541"/>
      <c r="M52" s="541"/>
      <c r="N52" s="541"/>
      <c r="O52" s="55"/>
      <c r="P52" s="55"/>
      <c r="Q52" s="55"/>
    </row>
    <row r="53" spans="1:17">
      <c r="A53" s="604"/>
      <c r="B53" s="560"/>
      <c r="C53" s="560"/>
      <c r="D53" s="43" t="e">
        <f>'5-. Identificación de Riesgos'!#REF!</f>
        <v>#REF!</v>
      </c>
      <c r="E53" s="568"/>
      <c r="F53" s="568"/>
      <c r="G53" s="600"/>
      <c r="H53" s="560"/>
      <c r="I53" s="601"/>
      <c r="J53" s="601"/>
      <c r="K53" s="601"/>
      <c r="L53" s="541"/>
      <c r="M53" s="541"/>
      <c r="N53" s="541"/>
      <c r="O53" s="55"/>
      <c r="P53" s="55"/>
      <c r="Q53" s="55"/>
    </row>
    <row r="54" spans="1:17">
      <c r="A54" s="604"/>
      <c r="B54" s="560"/>
      <c r="C54" s="560"/>
      <c r="D54" s="43">
        <f>'5-. Identificación de Riesgos'!C53</f>
        <v>0</v>
      </c>
      <c r="E54" s="568"/>
      <c r="F54" s="568"/>
      <c r="G54" s="600"/>
      <c r="H54" s="560"/>
      <c r="I54" s="601"/>
      <c r="J54" s="601"/>
      <c r="K54" s="601"/>
      <c r="L54" s="541"/>
      <c r="M54" s="541"/>
      <c r="N54" s="541"/>
      <c r="O54" s="55"/>
      <c r="P54" s="55"/>
      <c r="Q54" s="55"/>
    </row>
    <row r="55" spans="1:17">
      <c r="A55" s="604"/>
      <c r="B55" s="560"/>
      <c r="C55" s="560"/>
      <c r="D55" s="43">
        <f>'5-. Identificación de Riesgos'!C55</f>
        <v>0</v>
      </c>
      <c r="E55" s="568"/>
      <c r="F55" s="568"/>
      <c r="G55" s="600"/>
      <c r="H55" s="560"/>
      <c r="I55" s="601"/>
      <c r="J55" s="601"/>
      <c r="K55" s="601"/>
      <c r="L55" s="541"/>
      <c r="M55" s="541"/>
      <c r="N55" s="541"/>
      <c r="O55" s="55"/>
      <c r="P55" s="55"/>
      <c r="Q55" s="55"/>
    </row>
    <row r="56" spans="1:17">
      <c r="A56" s="604"/>
      <c r="B56" s="560"/>
      <c r="C56" s="560"/>
      <c r="D56" s="43">
        <f>'5-. Identificación de Riesgos'!C56</f>
        <v>0</v>
      </c>
      <c r="E56" s="568"/>
      <c r="F56" s="568"/>
      <c r="G56" s="600"/>
      <c r="H56" s="560"/>
      <c r="I56" s="601"/>
      <c r="J56" s="601"/>
      <c r="K56" s="601"/>
      <c r="L56" s="541"/>
      <c r="M56" s="541"/>
      <c r="N56" s="541"/>
      <c r="O56" s="55"/>
      <c r="P56" s="55"/>
      <c r="Q56" s="55"/>
    </row>
    <row r="57" spans="1:17">
      <c r="A57" s="604"/>
      <c r="B57" s="560"/>
      <c r="C57" s="560"/>
      <c r="D57" s="43">
        <f>'5-. Identificación de Riesgos'!C59</f>
        <v>0</v>
      </c>
      <c r="E57" s="568"/>
      <c r="F57" s="568"/>
      <c r="G57" s="600"/>
      <c r="H57" s="560"/>
      <c r="I57" s="601"/>
      <c r="J57" s="601"/>
      <c r="K57" s="601"/>
      <c r="L57" s="541"/>
      <c r="M57" s="541"/>
      <c r="N57" s="541"/>
      <c r="O57" s="55"/>
      <c r="P57" s="55"/>
      <c r="Q57" s="55"/>
    </row>
    <row r="58" spans="1:17">
      <c r="A58" s="604"/>
      <c r="B58" s="560"/>
      <c r="C58" s="560"/>
      <c r="D58" s="43" t="e">
        <f>'5-. Identificación de Riesgos'!#REF!</f>
        <v>#REF!</v>
      </c>
      <c r="E58" s="568"/>
      <c r="F58" s="568"/>
      <c r="G58" s="600"/>
      <c r="H58" s="560"/>
      <c r="I58" s="601"/>
      <c r="J58" s="601"/>
      <c r="K58" s="601"/>
      <c r="L58" s="541"/>
      <c r="M58" s="541"/>
      <c r="N58" s="541"/>
      <c r="O58" s="55"/>
      <c r="P58" s="55"/>
      <c r="Q58" s="55"/>
    </row>
    <row r="59" spans="1:17">
      <c r="A59" s="604"/>
      <c r="B59" s="560"/>
      <c r="C59" s="560"/>
      <c r="D59" s="43" t="e">
        <f>'5-. Identificación de Riesgos'!#REF!</f>
        <v>#REF!</v>
      </c>
      <c r="E59" s="568"/>
      <c r="F59" s="568"/>
      <c r="G59" s="600"/>
      <c r="H59" s="560"/>
      <c r="I59" s="602"/>
      <c r="J59" s="602"/>
      <c r="K59" s="602"/>
      <c r="L59" s="597"/>
      <c r="M59" s="597"/>
      <c r="N59" s="597"/>
      <c r="O59" s="55"/>
      <c r="P59" s="55"/>
      <c r="Q59" s="55"/>
    </row>
    <row r="60" spans="1:17" ht="165">
      <c r="A60" s="603">
        <f>'5-. Identificación de Riesgos'!A60</f>
        <v>6</v>
      </c>
      <c r="B60" s="597"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97" t="s">
        <v>294</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605">
        <f>'5-. Identificación de Riesgos'!G60</f>
        <v>0</v>
      </c>
      <c r="F60" s="605" t="str">
        <f>'5-. Identificación de Riesgos'!H60</f>
        <v>Muy Baja - 1</v>
      </c>
      <c r="G60" s="599" t="str">
        <f>'5-. Identificación de Riesgos'!M60</f>
        <v>Menor - 2</v>
      </c>
      <c r="H60" s="597" t="str">
        <f>'5-. Identificación de Riesgos'!N60</f>
        <v>Bajo - 2</v>
      </c>
      <c r="I60" s="601">
        <f>'6. Valoración Controles'!S60</f>
        <v>0.78333333333333333</v>
      </c>
      <c r="J60" s="601" t="str">
        <f>'6. Valoración Controles'!T60</f>
        <v>Muy Baja - 1</v>
      </c>
      <c r="K60" s="601" t="str">
        <f>'6. Valoración Controles'!U60</f>
        <v>Mayor - 4</v>
      </c>
      <c r="L60" s="541" t="str">
        <f>'6. Valoración Controles'!U60</f>
        <v>Mayor - 4</v>
      </c>
      <c r="M60" s="541" t="str">
        <f>'6. Valoración Controles'!V60</f>
        <v>Alto  - 4</v>
      </c>
      <c r="N60" s="541" t="s">
        <v>400</v>
      </c>
      <c r="O60" s="55"/>
      <c r="P60" s="55"/>
      <c r="Q60" s="55"/>
    </row>
    <row r="61" spans="1:17">
      <c r="A61" s="604"/>
      <c r="B61" s="560"/>
      <c r="C61" s="560"/>
      <c r="D61" s="43">
        <f>'5-. Identificación de Riesgos'!C61</f>
        <v>0</v>
      </c>
      <c r="E61" s="568"/>
      <c r="F61" s="568"/>
      <c r="G61" s="600"/>
      <c r="H61" s="560"/>
      <c r="I61" s="601"/>
      <c r="J61" s="601"/>
      <c r="K61" s="601"/>
      <c r="L61" s="541"/>
      <c r="M61" s="541"/>
      <c r="N61" s="541"/>
      <c r="O61" s="55"/>
      <c r="P61" s="55"/>
      <c r="Q61" s="55"/>
    </row>
    <row r="62" spans="1:17">
      <c r="A62" s="604"/>
      <c r="B62" s="560"/>
      <c r="C62" s="560"/>
      <c r="D62" s="43">
        <f>'5-. Identificación de Riesgos'!C62</f>
        <v>0</v>
      </c>
      <c r="E62" s="568"/>
      <c r="F62" s="568"/>
      <c r="G62" s="600"/>
      <c r="H62" s="560"/>
      <c r="I62" s="601"/>
      <c r="J62" s="601"/>
      <c r="K62" s="601"/>
      <c r="L62" s="541"/>
      <c r="M62" s="541"/>
      <c r="N62" s="541"/>
      <c r="O62" s="55"/>
      <c r="P62" s="55"/>
      <c r="Q62" s="55"/>
    </row>
    <row r="63" spans="1:17">
      <c r="A63" s="604"/>
      <c r="B63" s="560"/>
      <c r="C63" s="560"/>
      <c r="D63" s="43" t="e">
        <f>'5-. Identificación de Riesgos'!#REF!</f>
        <v>#REF!</v>
      </c>
      <c r="E63" s="568"/>
      <c r="F63" s="568"/>
      <c r="G63" s="600"/>
      <c r="H63" s="560"/>
      <c r="I63" s="601"/>
      <c r="J63" s="601"/>
      <c r="K63" s="601"/>
      <c r="L63" s="541"/>
      <c r="M63" s="541"/>
      <c r="N63" s="541"/>
      <c r="O63" s="55"/>
      <c r="P63" s="55"/>
      <c r="Q63" s="55"/>
    </row>
    <row r="64" spans="1:17">
      <c r="A64" s="604"/>
      <c r="B64" s="560"/>
      <c r="C64" s="560"/>
      <c r="D64" s="43">
        <f>'5-. Identificación de Riesgos'!C63</f>
        <v>0</v>
      </c>
      <c r="E64" s="568"/>
      <c r="F64" s="568"/>
      <c r="G64" s="600"/>
      <c r="H64" s="560"/>
      <c r="I64" s="601"/>
      <c r="J64" s="601"/>
      <c r="K64" s="601"/>
      <c r="L64" s="541"/>
      <c r="M64" s="541"/>
      <c r="N64" s="541"/>
      <c r="O64" s="55"/>
      <c r="P64" s="55"/>
      <c r="Q64" s="55"/>
    </row>
    <row r="65" spans="1:17">
      <c r="A65" s="604"/>
      <c r="B65" s="560"/>
      <c r="C65" s="560"/>
      <c r="D65" s="43">
        <f>'5-. Identificación de Riesgos'!C65</f>
        <v>0</v>
      </c>
      <c r="E65" s="568"/>
      <c r="F65" s="568"/>
      <c r="G65" s="600"/>
      <c r="H65" s="560"/>
      <c r="I65" s="601"/>
      <c r="J65" s="601"/>
      <c r="K65" s="601"/>
      <c r="L65" s="541"/>
      <c r="M65" s="541"/>
      <c r="N65" s="541"/>
      <c r="O65" s="55"/>
      <c r="P65" s="55"/>
      <c r="Q65" s="55"/>
    </row>
    <row r="66" spans="1:17">
      <c r="A66" s="604"/>
      <c r="B66" s="560"/>
      <c r="C66" s="560"/>
      <c r="D66" s="43">
        <f>'5-. Identificación de Riesgos'!C66</f>
        <v>0</v>
      </c>
      <c r="E66" s="568"/>
      <c r="F66" s="568"/>
      <c r="G66" s="600"/>
      <c r="H66" s="560"/>
      <c r="I66" s="601"/>
      <c r="J66" s="601"/>
      <c r="K66" s="601"/>
      <c r="L66" s="541"/>
      <c r="M66" s="541"/>
      <c r="N66" s="541"/>
      <c r="O66" s="55"/>
      <c r="P66" s="55"/>
      <c r="Q66" s="55"/>
    </row>
    <row r="67" spans="1:17">
      <c r="A67" s="604"/>
      <c r="B67" s="560"/>
      <c r="C67" s="560"/>
      <c r="D67" s="43">
        <f>'5-. Identificación de Riesgos'!C69</f>
        <v>0</v>
      </c>
      <c r="E67" s="568"/>
      <c r="F67" s="568"/>
      <c r="G67" s="600"/>
      <c r="H67" s="560"/>
      <c r="I67" s="601"/>
      <c r="J67" s="601"/>
      <c r="K67" s="601"/>
      <c r="L67" s="541"/>
      <c r="M67" s="541"/>
      <c r="N67" s="541"/>
      <c r="O67" s="55"/>
      <c r="P67" s="55"/>
      <c r="Q67" s="55"/>
    </row>
    <row r="68" spans="1:17">
      <c r="A68" s="604"/>
      <c r="B68" s="560"/>
      <c r="C68" s="560"/>
      <c r="D68" s="43" t="e">
        <f>'5-. Identificación de Riesgos'!#REF!</f>
        <v>#REF!</v>
      </c>
      <c r="E68" s="568"/>
      <c r="F68" s="568"/>
      <c r="G68" s="600"/>
      <c r="H68" s="560"/>
      <c r="I68" s="601"/>
      <c r="J68" s="601"/>
      <c r="K68" s="601"/>
      <c r="L68" s="541"/>
      <c r="M68" s="541"/>
      <c r="N68" s="541"/>
      <c r="O68" s="55"/>
      <c r="P68" s="55"/>
      <c r="Q68" s="55"/>
    </row>
    <row r="69" spans="1:17">
      <c r="A69" s="604"/>
      <c r="B69" s="560"/>
      <c r="C69" s="560"/>
      <c r="D69" s="43" t="e">
        <f>'5-. Identificación de Riesgos'!#REF!</f>
        <v>#REF!</v>
      </c>
      <c r="E69" s="568"/>
      <c r="F69" s="568"/>
      <c r="G69" s="600"/>
      <c r="H69" s="560"/>
      <c r="I69" s="602"/>
      <c r="J69" s="602"/>
      <c r="K69" s="602"/>
      <c r="L69" s="597"/>
      <c r="M69" s="597"/>
      <c r="N69" s="597"/>
      <c r="O69" s="55"/>
      <c r="P69" s="55"/>
      <c r="Q69" s="55"/>
    </row>
    <row r="70" spans="1:17" ht="120">
      <c r="A70" s="603">
        <f>'5-. Identificación de Riesgos'!A70</f>
        <v>7</v>
      </c>
      <c r="B70" s="597"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97" t="s">
        <v>294</v>
      </c>
      <c r="D70" s="43" t="str">
        <f>'5-. Identificación de Riesgos'!C70</f>
        <v>Cuando se favorece indebidamente a contratistas a través de conceptos en la supervisión técnica que direccionen la ejecución del contrato en beneficio propio o de terceros.</v>
      </c>
      <c r="E70" s="605">
        <f>'5-. Identificación de Riesgos'!G70</f>
        <v>0</v>
      </c>
      <c r="F70" s="605" t="str">
        <f>'5-. Identificación de Riesgos'!H70</f>
        <v>Muy Baja - 1</v>
      </c>
      <c r="G70" s="599" t="str">
        <f>'5-. Identificación de Riesgos'!M70</f>
        <v>Menor - 2</v>
      </c>
      <c r="H70" s="597" t="str">
        <f>'5-. Identificación de Riesgos'!N70</f>
        <v>Bajo - 2</v>
      </c>
      <c r="I70" s="601">
        <f>'6. Valoración Controles'!S70</f>
        <v>0.67500000000000004</v>
      </c>
      <c r="J70" s="601" t="str">
        <f>'6. Valoración Controles'!T70</f>
        <v>Muy Baja - 1</v>
      </c>
      <c r="K70" s="601" t="str">
        <f>'6. Valoración Controles'!U70</f>
        <v>Leve - 1</v>
      </c>
      <c r="L70" s="541" t="str">
        <f>'6. Valoración Controles'!U70</f>
        <v>Leve - 1</v>
      </c>
      <c r="M70" s="541" t="str">
        <f>'6. Valoración Controles'!V70</f>
        <v>Bajo - 1</v>
      </c>
      <c r="N70" s="541" t="s">
        <v>399</v>
      </c>
      <c r="O70" s="55"/>
      <c r="P70" s="55"/>
      <c r="Q70" s="55"/>
    </row>
    <row r="71" spans="1:17">
      <c r="A71" s="604"/>
      <c r="B71" s="560"/>
      <c r="C71" s="560"/>
      <c r="D71" s="43">
        <f>'5-. Identificación de Riesgos'!C71</f>
        <v>0</v>
      </c>
      <c r="E71" s="568"/>
      <c r="F71" s="568"/>
      <c r="G71" s="600"/>
      <c r="H71" s="560"/>
      <c r="I71" s="601"/>
      <c r="J71" s="601"/>
      <c r="K71" s="601"/>
      <c r="L71" s="541"/>
      <c r="M71" s="541"/>
      <c r="N71" s="541"/>
      <c r="O71" s="55"/>
      <c r="P71" s="55"/>
      <c r="Q71" s="55"/>
    </row>
    <row r="72" spans="1:17">
      <c r="A72" s="604"/>
      <c r="B72" s="560"/>
      <c r="C72" s="560"/>
      <c r="D72" s="43">
        <f>'5-. Identificación de Riesgos'!C72</f>
        <v>0</v>
      </c>
      <c r="E72" s="568"/>
      <c r="F72" s="568"/>
      <c r="G72" s="600"/>
      <c r="H72" s="560"/>
      <c r="I72" s="601"/>
      <c r="J72" s="601"/>
      <c r="K72" s="601"/>
      <c r="L72" s="541"/>
      <c r="M72" s="541"/>
      <c r="N72" s="541"/>
      <c r="O72" s="55"/>
      <c r="P72" s="55"/>
      <c r="Q72" s="55"/>
    </row>
    <row r="73" spans="1:17">
      <c r="A73" s="604"/>
      <c r="B73" s="560"/>
      <c r="C73" s="560"/>
      <c r="D73" s="43" t="e">
        <f>'5-. Identificación de Riesgos'!#REF!</f>
        <v>#REF!</v>
      </c>
      <c r="E73" s="568"/>
      <c r="F73" s="568"/>
      <c r="G73" s="600"/>
      <c r="H73" s="560"/>
      <c r="I73" s="601"/>
      <c r="J73" s="601"/>
      <c r="K73" s="601"/>
      <c r="L73" s="541"/>
      <c r="M73" s="541"/>
      <c r="N73" s="541"/>
      <c r="O73" s="55"/>
      <c r="P73" s="55"/>
      <c r="Q73" s="55"/>
    </row>
    <row r="74" spans="1:17">
      <c r="A74" s="604"/>
      <c r="B74" s="560"/>
      <c r="C74" s="560"/>
      <c r="D74" s="43">
        <f>'5-. Identificación de Riesgos'!C73</f>
        <v>0</v>
      </c>
      <c r="E74" s="568"/>
      <c r="F74" s="568"/>
      <c r="G74" s="600"/>
      <c r="H74" s="560"/>
      <c r="I74" s="601"/>
      <c r="J74" s="601"/>
      <c r="K74" s="601"/>
      <c r="L74" s="541"/>
      <c r="M74" s="541"/>
      <c r="N74" s="541"/>
      <c r="O74" s="55"/>
      <c r="P74" s="55"/>
      <c r="Q74" s="55"/>
    </row>
    <row r="75" spans="1:17">
      <c r="A75" s="604"/>
      <c r="B75" s="560"/>
      <c r="C75" s="560"/>
      <c r="D75" s="43">
        <f>'5-. Identificación de Riesgos'!C75</f>
        <v>0</v>
      </c>
      <c r="E75" s="568"/>
      <c r="F75" s="568"/>
      <c r="G75" s="600"/>
      <c r="H75" s="560"/>
      <c r="I75" s="601"/>
      <c r="J75" s="601"/>
      <c r="K75" s="601"/>
      <c r="L75" s="541"/>
      <c r="M75" s="541"/>
      <c r="N75" s="541"/>
      <c r="O75" s="55"/>
      <c r="P75" s="55"/>
      <c r="Q75" s="55"/>
    </row>
    <row r="76" spans="1:17">
      <c r="A76" s="604"/>
      <c r="B76" s="560"/>
      <c r="C76" s="560"/>
      <c r="D76" s="43">
        <f>'5-. Identificación de Riesgos'!C76</f>
        <v>0</v>
      </c>
      <c r="E76" s="568"/>
      <c r="F76" s="568"/>
      <c r="G76" s="600"/>
      <c r="H76" s="560"/>
      <c r="I76" s="601"/>
      <c r="J76" s="601"/>
      <c r="K76" s="601"/>
      <c r="L76" s="541"/>
      <c r="M76" s="541"/>
      <c r="N76" s="541"/>
      <c r="O76" s="55"/>
      <c r="P76" s="55"/>
      <c r="Q76" s="55"/>
    </row>
    <row r="77" spans="1:17">
      <c r="A77" s="604"/>
      <c r="B77" s="560"/>
      <c r="C77" s="560"/>
      <c r="D77" s="43">
        <f>'5-. Identificación de Riesgos'!C79</f>
        <v>0</v>
      </c>
      <c r="E77" s="568"/>
      <c r="F77" s="568"/>
      <c r="G77" s="600"/>
      <c r="H77" s="560"/>
      <c r="I77" s="601"/>
      <c r="J77" s="601"/>
      <c r="K77" s="601"/>
      <c r="L77" s="541"/>
      <c r="M77" s="541"/>
      <c r="N77" s="541"/>
      <c r="O77" s="55"/>
      <c r="P77" s="55"/>
      <c r="Q77" s="55"/>
    </row>
    <row r="78" spans="1:17">
      <c r="A78" s="604"/>
      <c r="B78" s="560"/>
      <c r="C78" s="560"/>
      <c r="D78" s="43" t="e">
        <f>'5-. Identificación de Riesgos'!#REF!</f>
        <v>#REF!</v>
      </c>
      <c r="E78" s="568"/>
      <c r="F78" s="568"/>
      <c r="G78" s="600"/>
      <c r="H78" s="560"/>
      <c r="I78" s="601"/>
      <c r="J78" s="601"/>
      <c r="K78" s="601"/>
      <c r="L78" s="541"/>
      <c r="M78" s="541"/>
      <c r="N78" s="541"/>
      <c r="O78" s="55"/>
      <c r="P78" s="55"/>
      <c r="Q78" s="55"/>
    </row>
    <row r="79" spans="1:17">
      <c r="A79" s="604"/>
      <c r="B79" s="560"/>
      <c r="C79" s="560"/>
      <c r="D79" s="43" t="e">
        <f>'5-. Identificación de Riesgos'!#REF!</f>
        <v>#REF!</v>
      </c>
      <c r="E79" s="568"/>
      <c r="F79" s="568"/>
      <c r="G79" s="600"/>
      <c r="H79" s="560"/>
      <c r="I79" s="602"/>
      <c r="J79" s="602"/>
      <c r="K79" s="602"/>
      <c r="L79" s="597"/>
      <c r="M79" s="597"/>
      <c r="N79" s="597"/>
      <c r="O79" s="55"/>
      <c r="P79" s="55"/>
      <c r="Q79" s="55"/>
    </row>
  </sheetData>
  <mergeCells count="114">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10:A19"/>
    <mergeCell ref="B10:B19"/>
    <mergeCell ref="F10:F19"/>
    <mergeCell ref="M10:M19"/>
    <mergeCell ref="N10:N19"/>
    <mergeCell ref="C10:C19"/>
    <mergeCell ref="D10:D19"/>
    <mergeCell ref="G10:G19"/>
    <mergeCell ref="H10:H19"/>
    <mergeCell ref="J10:J19"/>
    <mergeCell ref="K10:K19"/>
    <mergeCell ref="L10:L1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M70:M79"/>
    <mergeCell ref="N70:N79"/>
    <mergeCell ref="G60:G69"/>
    <mergeCell ref="H60:H69"/>
    <mergeCell ref="I60:I69"/>
    <mergeCell ref="J60:J69"/>
    <mergeCell ref="K60:K69"/>
    <mergeCell ref="L60:L69"/>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s>
  <conditionalFormatting sqref="E50">
    <cfRule type="containsText" dxfId="338" priority="420" operator="containsText" text="Media">
      <formula>NOT(ISERROR(SEARCH("Media",E50)))</formula>
    </cfRule>
    <cfRule type="containsText" dxfId="337" priority="422" operator="containsText" text="Muy baja">
      <formula>NOT(ISERROR(SEARCH("Muy baja",E50)))</formula>
    </cfRule>
    <cfRule type="containsText" dxfId="336" priority="421" operator="containsText" text="Baja">
      <formula>NOT(ISERROR(SEARCH("Baja",E50)))</formula>
    </cfRule>
    <cfRule type="containsText" dxfId="335" priority="413" operator="containsText" text="Baja">
      <formula>NOT(ISERROR(SEARCH("Baja",E50)))</formula>
    </cfRule>
    <cfRule type="containsText" dxfId="334" priority="419" operator="containsText" text="Alta">
      <formula>NOT(ISERROR(SEARCH("Alta",E50)))</formula>
    </cfRule>
    <cfRule type="containsText" dxfId="333" priority="418" operator="containsText" text="Muy bajo">
      <formula>NOT(ISERROR(SEARCH("Muy bajo",E50)))</formula>
    </cfRule>
    <cfRule type="containsText" dxfId="332" priority="417" operator="containsText" text="Muy Baja'Tabla probabilidad'!">
      <formula>NOT(ISERROR(SEARCH("Muy Baja'Tabla probabilidad'!",E50)))</formula>
    </cfRule>
    <cfRule type="containsText" dxfId="331" priority="416" operator="containsText" text="Muy Baja">
      <formula>NOT(ISERROR(SEARCH("Muy Baja",E50)))</formula>
    </cfRule>
    <cfRule type="containsText" dxfId="330" priority="414" operator="containsText" text="Muy Baja">
      <formula>NOT(ISERROR(SEARCH("Muy Baja",E50)))</formula>
    </cfRule>
    <cfRule type="cellIs" dxfId="329" priority="426" operator="between">
      <formula>0</formula>
      <formula>2</formula>
    </cfRule>
    <cfRule type="cellIs" dxfId="328" priority="425" operator="between">
      <formula>1</formula>
      <formula>2</formula>
    </cfRule>
  </conditionalFormatting>
  <conditionalFormatting sqref="E60">
    <cfRule type="cellIs" dxfId="327" priority="202" operator="between">
      <formula>1</formula>
      <formula>2</formula>
    </cfRule>
    <cfRule type="cellIs" dxfId="326" priority="203" operator="between">
      <formula>0</formula>
      <formula>2</formula>
    </cfRule>
    <cfRule type="containsText" dxfId="325" priority="197" operator="containsText" text="Media">
      <formula>NOT(ISERROR(SEARCH("Media",E60)))</formula>
    </cfRule>
    <cfRule type="containsText" dxfId="324" priority="199" operator="containsText" text="Muy baja">
      <formula>NOT(ISERROR(SEARCH("Muy baja",E60)))</formula>
    </cfRule>
    <cfRule type="containsText" dxfId="323" priority="198" operator="containsText" text="Baja">
      <formula>NOT(ISERROR(SEARCH("Baja",E60)))</formula>
    </cfRule>
    <cfRule type="containsText" dxfId="322" priority="196" operator="containsText" text="Alta">
      <formula>NOT(ISERROR(SEARCH("Alta",E60)))</formula>
    </cfRule>
    <cfRule type="containsText" dxfId="321" priority="195" operator="containsText" text="Muy bajo">
      <formula>NOT(ISERROR(SEARCH("Muy bajo",E60)))</formula>
    </cfRule>
    <cfRule type="containsText" dxfId="320" priority="194" operator="containsText" text="Muy Baja'Tabla probabilidad'!">
      <formula>NOT(ISERROR(SEARCH("Muy Baja'Tabla probabilidad'!",E60)))</formula>
    </cfRule>
    <cfRule type="containsText" dxfId="319" priority="193" operator="containsText" text="Muy Baja">
      <formula>NOT(ISERROR(SEARCH("Muy Baja",E60)))</formula>
    </cfRule>
    <cfRule type="containsText" dxfId="318" priority="191" operator="containsText" text="Muy Baja">
      <formula>NOT(ISERROR(SEARCH("Muy Baja",E60)))</formula>
    </cfRule>
    <cfRule type="containsText" dxfId="317" priority="190" operator="containsText" text="Baja">
      <formula>NOT(ISERROR(SEARCH("Baja",E60)))</formula>
    </cfRule>
  </conditionalFormatting>
  <conditionalFormatting sqref="E70">
    <cfRule type="containsText" dxfId="316" priority="95" operator="containsText" text="Muy bajo">
      <formula>NOT(ISERROR(SEARCH("Muy bajo",E70)))</formula>
    </cfRule>
    <cfRule type="containsText" dxfId="315" priority="94" operator="containsText" text="Muy Baja'Tabla probabilidad'!">
      <formula>NOT(ISERROR(SEARCH("Muy Baja'Tabla probabilidad'!",E70)))</formula>
    </cfRule>
    <cfRule type="containsText" dxfId="314" priority="90" operator="containsText" text="Baja">
      <formula>NOT(ISERROR(SEARCH("Baja",E70)))</formula>
    </cfRule>
    <cfRule type="containsText" dxfId="313" priority="91" operator="containsText" text="Muy Baja">
      <formula>NOT(ISERROR(SEARCH("Muy Baja",E70)))</formula>
    </cfRule>
    <cfRule type="containsText" dxfId="312" priority="93" operator="containsText" text="Muy Baja">
      <formula>NOT(ISERROR(SEARCH("Muy Baja",E70)))</formula>
    </cfRule>
    <cfRule type="cellIs" dxfId="311" priority="103" operator="between">
      <formula>0</formula>
      <formula>2</formula>
    </cfRule>
    <cfRule type="cellIs" dxfId="310" priority="102" operator="between">
      <formula>1</formula>
      <formula>2</formula>
    </cfRule>
    <cfRule type="containsText" dxfId="309" priority="98" operator="containsText" text="Baja">
      <formula>NOT(ISERROR(SEARCH("Baja",E70)))</formula>
    </cfRule>
    <cfRule type="containsText" dxfId="308" priority="99" operator="containsText" text="Muy baja">
      <formula>NOT(ISERROR(SEARCH("Muy baja",E70)))</formula>
    </cfRule>
    <cfRule type="containsText" dxfId="307" priority="97" operator="containsText" text="Media">
      <formula>NOT(ISERROR(SEARCH("Media",E70)))</formula>
    </cfRule>
    <cfRule type="containsText" dxfId="306" priority="96" operator="containsText" text="Alta">
      <formula>NOT(ISERROR(SEARCH("Alta",E70)))</formula>
    </cfRule>
  </conditionalFormatting>
  <conditionalFormatting sqref="E50:F50">
    <cfRule type="containsText" dxfId="305" priority="244" operator="containsText" text="Alta">
      <formula>NOT(ISERROR(SEARCH("Alta",E50)))</formula>
    </cfRule>
    <cfRule type="containsText" dxfId="304" priority="242" operator="containsText" text="Baja">
      <formula>NOT(ISERROR(SEARCH("Baja",E50)))</formula>
    </cfRule>
    <cfRule type="containsText" dxfId="303" priority="241" operator="containsText" text="Muy Baja">
      <formula>NOT(ISERROR(SEARCH("Muy Baja",E50)))</formula>
    </cfRule>
    <cfRule type="containsText" dxfId="302" priority="243" operator="containsText" text="Muy Alta">
      <formula>NOT(ISERROR(SEARCH("Muy Alta",E50)))</formula>
    </cfRule>
    <cfRule type="containsText" dxfId="301" priority="247" operator="containsText" text="Media">
      <formula>NOT(ISERROR(SEARCH("Media",E50)))</formula>
    </cfRule>
    <cfRule type="containsText" dxfId="300" priority="245" operator="containsText" text="Media">
      <formula>NOT(ISERROR(SEARCH("Media",E50)))</formula>
    </cfRule>
    <cfRule type="containsText" dxfId="299" priority="250" operator="containsText" text="Muy Baja">
      <formula>NOT(ISERROR(SEARCH("Muy Baja",E50)))</formula>
    </cfRule>
    <cfRule type="containsText" dxfId="298" priority="251" operator="containsText" text="Muy Baja">
      <formula>NOT(ISERROR(SEARCH("Muy Baja",E50)))</formula>
    </cfRule>
    <cfRule type="containsText" dxfId="297" priority="246" operator="containsText" text="Media">
      <formula>NOT(ISERROR(SEARCH("Media",E50)))</formula>
    </cfRule>
  </conditionalFormatting>
  <conditionalFormatting sqref="E60:F60">
    <cfRule type="containsText" dxfId="296" priority="126" operator="containsText" text="Media">
      <formula>NOT(ISERROR(SEARCH("Media",E60)))</formula>
    </cfRule>
    <cfRule type="containsText" dxfId="295" priority="123" operator="containsText" text="Alta">
      <formula>NOT(ISERROR(SEARCH("Alta",E60)))</formula>
    </cfRule>
    <cfRule type="containsText" dxfId="294" priority="129" operator="containsText" text="Muy Baja">
      <formula>NOT(ISERROR(SEARCH("Muy Baja",E60)))</formula>
    </cfRule>
    <cfRule type="containsText" dxfId="293" priority="130" operator="containsText" text="Muy Baja">
      <formula>NOT(ISERROR(SEARCH("Muy Baja",E60)))</formula>
    </cfRule>
    <cfRule type="containsText" dxfId="292" priority="122" operator="containsText" text="Muy Alta">
      <formula>NOT(ISERROR(SEARCH("Muy Alta",E60)))</formula>
    </cfRule>
    <cfRule type="containsText" dxfId="291" priority="124" operator="containsText" text="Media">
      <formula>NOT(ISERROR(SEARCH("Media",E60)))</formula>
    </cfRule>
    <cfRule type="containsText" dxfId="290" priority="125" operator="containsText" text="Media">
      <formula>NOT(ISERROR(SEARCH("Media",E60)))</formula>
    </cfRule>
    <cfRule type="containsText" dxfId="289" priority="120" operator="containsText" text="Muy Baja">
      <formula>NOT(ISERROR(SEARCH("Muy Baja",E60)))</formula>
    </cfRule>
    <cfRule type="containsText" dxfId="288" priority="121" operator="containsText" text="Baja">
      <formula>NOT(ISERROR(SEARCH("Baja",E60)))</formula>
    </cfRule>
  </conditionalFormatting>
  <conditionalFormatting sqref="E70:F70">
    <cfRule type="containsText" dxfId="287" priority="35" operator="containsText" text="Muy Baja">
      <formula>NOT(ISERROR(SEARCH("Muy Baja",E70)))</formula>
    </cfRule>
    <cfRule type="containsText" dxfId="286" priority="31" operator="containsText" text="Media">
      <formula>NOT(ISERROR(SEARCH("Media",E70)))</formula>
    </cfRule>
    <cfRule type="containsText" dxfId="285" priority="30" operator="containsText" text="Media">
      <formula>NOT(ISERROR(SEARCH("Media",E70)))</formula>
    </cfRule>
    <cfRule type="containsText" dxfId="284" priority="29" operator="containsText" text="Media">
      <formula>NOT(ISERROR(SEARCH("Media",E70)))</formula>
    </cfRule>
    <cfRule type="containsText" dxfId="283" priority="26" operator="containsText" text="Baja">
      <formula>NOT(ISERROR(SEARCH("Baja",E70)))</formula>
    </cfRule>
    <cfRule type="containsText" dxfId="282" priority="28" operator="containsText" text="Alta">
      <formula>NOT(ISERROR(SEARCH("Alta",E70)))</formula>
    </cfRule>
    <cfRule type="containsText" dxfId="281" priority="34" operator="containsText" text="Muy Baja">
      <formula>NOT(ISERROR(SEARCH("Muy Baja",E70)))</formula>
    </cfRule>
    <cfRule type="containsText" dxfId="280" priority="27" operator="containsText" text="Muy Alta">
      <formula>NOT(ISERROR(SEARCH("Muy Alta",E70)))</formula>
    </cfRule>
    <cfRule type="containsText" dxfId="279" priority="25" operator="containsText" text="Muy Baja">
      <formula>NOT(ISERROR(SEARCH("Muy Baja",E70)))</formula>
    </cfRule>
  </conditionalFormatting>
  <conditionalFormatting sqref="F10 F20 F30">
    <cfRule type="containsText" dxfId="278" priority="852" operator="containsText" text="Media">
      <formula>NOT(ISERROR(SEARCH("Media",F10)))</formula>
    </cfRule>
    <cfRule type="containsText" dxfId="277" priority="853" operator="containsText" text="Media">
      <formula>NOT(ISERROR(SEARCH("Media",F10)))</formula>
    </cfRule>
    <cfRule type="containsText" dxfId="276" priority="854" operator="containsText" text="Media">
      <formula>NOT(ISERROR(SEARCH("Media",F10)))</formula>
    </cfRule>
    <cfRule type="containsText" dxfId="275" priority="855" operator="containsText" text="Muy Baja">
      <formula>NOT(ISERROR(SEARCH("Muy Baja",F10)))</formula>
    </cfRule>
    <cfRule type="containsText" dxfId="274" priority="856" operator="containsText" text="Baja">
      <formula>NOT(ISERROR(SEARCH("Baja",F10)))</formula>
    </cfRule>
    <cfRule type="containsText" dxfId="273" priority="857" operator="containsText" text="Muy Baja">
      <formula>NOT(ISERROR(SEARCH("Muy Baja",F10)))</formula>
    </cfRule>
    <cfRule type="containsText" dxfId="272" priority="858" operator="containsText" text="Muy Baja">
      <formula>NOT(ISERROR(SEARCH("Muy Baja",F10)))</formula>
    </cfRule>
    <cfRule type="containsText" dxfId="271" priority="859" operator="containsText" text="Muy Baja">
      <formula>NOT(ISERROR(SEARCH("Muy Baja",F10)))</formula>
    </cfRule>
    <cfRule type="containsText" dxfId="270" priority="860" operator="containsText" text="Muy Baja'Tabla probabilidad'!">
      <formula>NOT(ISERROR(SEARCH("Muy Baja'Tabla probabilidad'!",F10)))</formula>
    </cfRule>
    <cfRule type="containsText" dxfId="269" priority="861" operator="containsText" text="Muy bajo">
      <formula>NOT(ISERROR(SEARCH("Muy bajo",F10)))</formula>
    </cfRule>
    <cfRule type="containsText" dxfId="268" priority="862" operator="containsText" text="Alta">
      <formula>NOT(ISERROR(SEARCH("Alta",F10)))</formula>
    </cfRule>
    <cfRule type="containsText" dxfId="267" priority="863" operator="containsText" text="Media">
      <formula>NOT(ISERROR(SEARCH("Media",F10)))</formula>
    </cfRule>
    <cfRule type="containsText" dxfId="266" priority="864" operator="containsText" text="Baja">
      <formula>NOT(ISERROR(SEARCH("Baja",F10)))</formula>
    </cfRule>
    <cfRule type="containsText" dxfId="265" priority="865" operator="containsText" text="Muy baja">
      <formula>NOT(ISERROR(SEARCH("Muy baja",F10)))</formula>
    </cfRule>
    <cfRule type="cellIs" dxfId="264" priority="869" operator="between">
      <formula>0</formula>
      <formula>2</formula>
    </cfRule>
    <cfRule type="cellIs" dxfId="263" priority="868" operator="between">
      <formula>1</formula>
      <formula>2</formula>
    </cfRule>
    <cfRule type="containsText" dxfId="262" priority="847" operator="containsText" text="Muy Baja">
      <formula>NOT(ISERROR(SEARCH("Muy Baja",F10)))</formula>
    </cfRule>
    <cfRule type="containsText" dxfId="261" priority="848" operator="containsText" text="Baja">
      <formula>NOT(ISERROR(SEARCH("Baja",F10)))</formula>
    </cfRule>
    <cfRule type="containsText" dxfId="260" priority="849" operator="containsText" text="Muy Alta">
      <formula>NOT(ISERROR(SEARCH("Muy Alta",F10)))</formula>
    </cfRule>
    <cfRule type="containsText" dxfId="259" priority="851" operator="containsText" text="Alta">
      <formula>NOT(ISERROR(SEARCH("Alta",F10)))</formula>
    </cfRule>
  </conditionalFormatting>
  <conditionalFormatting sqref="F40">
    <cfRule type="containsText" dxfId="258" priority="520" operator="containsText" text="Muy Baja">
      <formula>NOT(ISERROR(SEARCH("Muy Baja",F40)))</formula>
    </cfRule>
    <cfRule type="containsText" dxfId="257" priority="511" operator="containsText" text="Muy Baja">
      <formula>NOT(ISERROR(SEARCH("Muy Baja",F40)))</formula>
    </cfRule>
    <cfRule type="containsText" dxfId="256" priority="512" operator="containsText" text="Baja">
      <formula>NOT(ISERROR(SEARCH("Baja",F40)))</formula>
    </cfRule>
    <cfRule type="cellIs" dxfId="255" priority="532" operator="between">
      <formula>0</formula>
      <formula>2</formula>
    </cfRule>
    <cfRule type="cellIs" dxfId="254" priority="531" operator="between">
      <formula>1</formula>
      <formula>2</formula>
    </cfRule>
    <cfRule type="containsText" dxfId="253" priority="528" operator="containsText" text="Muy baja">
      <formula>NOT(ISERROR(SEARCH("Muy baja",F40)))</formula>
    </cfRule>
    <cfRule type="containsText" dxfId="252" priority="527" operator="containsText" text="Baja">
      <formula>NOT(ISERROR(SEARCH("Baja",F40)))</formula>
    </cfRule>
    <cfRule type="containsText" dxfId="251" priority="526" operator="containsText" text="Media">
      <formula>NOT(ISERROR(SEARCH("Media",F40)))</formula>
    </cfRule>
    <cfRule type="containsText" dxfId="250" priority="525" operator="containsText" text="Alta">
      <formula>NOT(ISERROR(SEARCH("Alta",F40)))</formula>
    </cfRule>
    <cfRule type="containsText" dxfId="249" priority="524" operator="containsText" text="Muy bajo">
      <formula>NOT(ISERROR(SEARCH("Muy bajo",F40)))</formula>
    </cfRule>
    <cfRule type="containsText" dxfId="248" priority="523" operator="containsText" text="Muy Baja'Tabla probabilidad'!">
      <formula>NOT(ISERROR(SEARCH("Muy Baja'Tabla probabilidad'!",F40)))</formula>
    </cfRule>
    <cfRule type="containsText" dxfId="247" priority="522" operator="containsText" text="Muy Baja">
      <formula>NOT(ISERROR(SEARCH("Muy Baja",F40)))</formula>
    </cfRule>
    <cfRule type="containsText" dxfId="246" priority="521" operator="containsText" text="Muy Baja">
      <formula>NOT(ISERROR(SEARCH("Muy Baja",F40)))</formula>
    </cfRule>
    <cfRule type="containsText" dxfId="245" priority="513" operator="containsText" text="Muy Alta">
      <formula>NOT(ISERROR(SEARCH("Muy Alta",F40)))</formula>
    </cfRule>
    <cfRule type="containsText" dxfId="244" priority="519" operator="containsText" text="Baja">
      <formula>NOT(ISERROR(SEARCH("Baja",F40)))</formula>
    </cfRule>
    <cfRule type="containsText" dxfId="243" priority="518" operator="containsText" text="Muy Baja">
      <formula>NOT(ISERROR(SEARCH("Muy Baja",F40)))</formula>
    </cfRule>
    <cfRule type="containsText" dxfId="242" priority="517" operator="containsText" text="Media">
      <formula>NOT(ISERROR(SEARCH("Media",F40)))</formula>
    </cfRule>
    <cfRule type="containsText" dxfId="241" priority="516" operator="containsText" text="Media">
      <formula>NOT(ISERROR(SEARCH("Media",F40)))</formula>
    </cfRule>
    <cfRule type="containsText" dxfId="240" priority="515" operator="containsText" text="Media">
      <formula>NOT(ISERROR(SEARCH("Media",F40)))</formula>
    </cfRule>
    <cfRule type="containsText" dxfId="239" priority="514" operator="containsText" text="Alta">
      <formula>NOT(ISERROR(SEARCH("Alta",F40)))</formula>
    </cfRule>
  </conditionalFormatting>
  <conditionalFormatting sqref="F50">
    <cfRule type="cellIs" dxfId="238" priority="261" operator="between">
      <formula>1</formula>
      <formula>2</formula>
    </cfRule>
    <cfRule type="cellIs" dxfId="237" priority="262" operator="between">
      <formula>0</formula>
      <formula>2</formula>
    </cfRule>
    <cfRule type="containsText" dxfId="236" priority="257" operator="containsText" text="Baja">
      <formula>NOT(ISERROR(SEARCH("Baja",F50)))</formula>
    </cfRule>
    <cfRule type="containsText" dxfId="235" priority="256" operator="containsText" text="Media">
      <formula>NOT(ISERROR(SEARCH("Media",F50)))</formula>
    </cfRule>
    <cfRule type="containsText" dxfId="234" priority="255" operator="containsText" text="Alta">
      <formula>NOT(ISERROR(SEARCH("Alta",F50)))</formula>
    </cfRule>
    <cfRule type="containsText" dxfId="233" priority="254" operator="containsText" text="Muy bajo">
      <formula>NOT(ISERROR(SEARCH("Muy bajo",F50)))</formula>
    </cfRule>
    <cfRule type="containsText" dxfId="232" priority="253" operator="containsText" text="Muy Baja'Tabla probabilidad'!">
      <formula>NOT(ISERROR(SEARCH("Muy Baja'Tabla probabilidad'!",F50)))</formula>
    </cfRule>
    <cfRule type="containsText" dxfId="231" priority="258" operator="containsText" text="Muy baja">
      <formula>NOT(ISERROR(SEARCH("Muy baja",F50)))</formula>
    </cfRule>
    <cfRule type="containsText" dxfId="230" priority="252" operator="containsText" text="Muy Baja">
      <formula>NOT(ISERROR(SEARCH("Muy Baja",F50)))</formula>
    </cfRule>
    <cfRule type="containsText" dxfId="229" priority="249" operator="containsText" text="Baja">
      <formula>NOT(ISERROR(SEARCH("Baja",F50)))</formula>
    </cfRule>
    <cfRule type="containsText" dxfId="228" priority="248" operator="containsText" text="Muy Baja">
      <formula>NOT(ISERROR(SEARCH("Muy Baja",F50)))</formula>
    </cfRule>
  </conditionalFormatting>
  <conditionalFormatting sqref="F60">
    <cfRule type="containsText" dxfId="227" priority="136" operator="containsText" text="Baja">
      <formula>NOT(ISERROR(SEARCH("Baja",F60)))</formula>
    </cfRule>
    <cfRule type="containsText" dxfId="226" priority="137" operator="containsText" text="Muy baja">
      <formula>NOT(ISERROR(SEARCH("Muy baja",F60)))</formula>
    </cfRule>
    <cfRule type="cellIs" dxfId="225" priority="140" operator="between">
      <formula>1</formula>
      <formula>2</formula>
    </cfRule>
    <cfRule type="cellIs" dxfId="224" priority="141" operator="between">
      <formula>0</formula>
      <formula>2</formula>
    </cfRule>
    <cfRule type="containsText" dxfId="223" priority="127" operator="containsText" text="Muy Baja">
      <formula>NOT(ISERROR(SEARCH("Muy Baja",F60)))</formula>
    </cfRule>
    <cfRule type="containsText" dxfId="222" priority="128" operator="containsText" text="Baja">
      <formula>NOT(ISERROR(SEARCH("Baja",F60)))</formula>
    </cfRule>
    <cfRule type="containsText" dxfId="221" priority="131" operator="containsText" text="Muy Baja">
      <formula>NOT(ISERROR(SEARCH("Muy Baja",F60)))</formula>
    </cfRule>
    <cfRule type="containsText" dxfId="220" priority="132" operator="containsText" text="Muy Baja'Tabla probabilidad'!">
      <formula>NOT(ISERROR(SEARCH("Muy Baja'Tabla probabilidad'!",F60)))</formula>
    </cfRule>
    <cfRule type="containsText" dxfId="219" priority="133" operator="containsText" text="Muy bajo">
      <formula>NOT(ISERROR(SEARCH("Muy bajo",F60)))</formula>
    </cfRule>
    <cfRule type="containsText" dxfId="218" priority="134" operator="containsText" text="Alta">
      <formula>NOT(ISERROR(SEARCH("Alta",F60)))</formula>
    </cfRule>
    <cfRule type="containsText" dxfId="217" priority="135" operator="containsText" text="Media">
      <formula>NOT(ISERROR(SEARCH("Media",F60)))</formula>
    </cfRule>
  </conditionalFormatting>
  <conditionalFormatting sqref="F70">
    <cfRule type="containsText" dxfId="216" priority="42" operator="containsText" text="Muy baja">
      <formula>NOT(ISERROR(SEARCH("Muy baja",F70)))</formula>
    </cfRule>
    <cfRule type="containsText" dxfId="215" priority="40" operator="containsText" text="Media">
      <formula>NOT(ISERROR(SEARCH("Media",F70)))</formula>
    </cfRule>
    <cfRule type="containsText" dxfId="214" priority="39" operator="containsText" text="Alta">
      <formula>NOT(ISERROR(SEARCH("Alta",F70)))</formula>
    </cfRule>
    <cfRule type="containsText" dxfId="213" priority="37" operator="containsText" text="Muy Baja'Tabla probabilidad'!">
      <formula>NOT(ISERROR(SEARCH("Muy Baja'Tabla probabilidad'!",F70)))</formula>
    </cfRule>
    <cfRule type="containsText" dxfId="212" priority="36" operator="containsText" text="Muy Baja">
      <formula>NOT(ISERROR(SEARCH("Muy Baja",F70)))</formula>
    </cfRule>
    <cfRule type="containsText" dxfId="211" priority="33" operator="containsText" text="Baja">
      <formula>NOT(ISERROR(SEARCH("Baja",F70)))</formula>
    </cfRule>
    <cfRule type="containsText" dxfId="210" priority="32" operator="containsText" text="Muy Baja">
      <formula>NOT(ISERROR(SEARCH("Muy Baja",F70)))</formula>
    </cfRule>
    <cfRule type="containsText" dxfId="209" priority="41" operator="containsText" text="Baja">
      <formula>NOT(ISERROR(SEARCH("Baja",F70)))</formula>
    </cfRule>
    <cfRule type="containsText" dxfId="208" priority="38" operator="containsText" text="Muy bajo">
      <formula>NOT(ISERROR(SEARCH("Muy bajo",F70)))</formula>
    </cfRule>
    <cfRule type="cellIs" dxfId="207" priority="46" operator="between">
      <formula>0</formula>
      <formula>2</formula>
    </cfRule>
    <cfRule type="cellIs" dxfId="206" priority="45" operator="between">
      <formula>1</formula>
      <formula>2</formula>
    </cfRule>
  </conditionalFormatting>
  <conditionalFormatting sqref="G10 G20 G30">
    <cfRule type="containsText" dxfId="205" priority="843" operator="containsText" text="Alta">
      <formula>NOT(ISERROR(SEARCH("Alta",G10)))</formula>
    </cfRule>
    <cfRule type="containsText" dxfId="204" priority="841" operator="containsText" text="Catastrófico">
      <formula>NOT(ISERROR(SEARCH("Catastrófico",G10)))</formula>
    </cfRule>
    <cfRule type="containsText" dxfId="203" priority="842" operator="containsText" text="Mayor">
      <formula>NOT(ISERROR(SEARCH("Mayor",G10)))</formula>
    </cfRule>
    <cfRule type="containsText" dxfId="202" priority="844" operator="containsText" text="Moderado">
      <formula>NOT(ISERROR(SEARCH("Moderado",G10)))</formula>
    </cfRule>
    <cfRule type="containsText" dxfId="201" priority="845" operator="containsText" text="Menor">
      <formula>NOT(ISERROR(SEARCH("Menor",G10)))</formula>
    </cfRule>
    <cfRule type="containsText" dxfId="200" priority="846" operator="containsText" text="Leve">
      <formula>NOT(ISERROR(SEARCH("Leve",G10)))</formula>
    </cfRule>
  </conditionalFormatting>
  <conditionalFormatting sqref="G40">
    <cfRule type="containsText" dxfId="199" priority="505" operator="containsText" text="Catastrófico">
      <formula>NOT(ISERROR(SEARCH("Catastrófico",G40)))</formula>
    </cfRule>
    <cfRule type="containsText" dxfId="198" priority="510" operator="containsText" text="Leve">
      <formula>NOT(ISERROR(SEARCH("Leve",G40)))</formula>
    </cfRule>
    <cfRule type="containsText" dxfId="197" priority="509" operator="containsText" text="Menor">
      <formula>NOT(ISERROR(SEARCH("Menor",G40)))</formula>
    </cfRule>
    <cfRule type="containsText" dxfId="196" priority="508" operator="containsText" text="Moderado">
      <formula>NOT(ISERROR(SEARCH("Moderado",G40)))</formula>
    </cfRule>
    <cfRule type="containsText" dxfId="195" priority="507" operator="containsText" text="Alta">
      <formula>NOT(ISERROR(SEARCH("Alta",G40)))</formula>
    </cfRule>
    <cfRule type="containsText" dxfId="194" priority="506" operator="containsText" text="Mayor">
      <formula>NOT(ISERROR(SEARCH("Mayor",G40)))</formula>
    </cfRule>
  </conditionalFormatting>
  <conditionalFormatting sqref="G50">
    <cfRule type="containsText" dxfId="193" priority="206" operator="containsText" text="Bajo">
      <formula>NOT(ISERROR(SEARCH("Bajo",G50)))</formula>
    </cfRule>
    <cfRule type="containsText" dxfId="192" priority="204" operator="containsText" text="Extremo">
      <formula>NOT(ISERROR(SEARCH("Extremo",G50)))</formula>
    </cfRule>
    <cfRule type="containsText" dxfId="191" priority="205" operator="containsText" text="Alto">
      <formula>NOT(ISERROR(SEARCH("Alto",G50)))</formula>
    </cfRule>
    <cfRule type="containsText" dxfId="190" priority="207" operator="containsText" text="Moderado">
      <formula>NOT(ISERROR(SEARCH("Moderado",G50)))</formula>
    </cfRule>
  </conditionalFormatting>
  <conditionalFormatting sqref="G60">
    <cfRule type="containsText" dxfId="189" priority="117" operator="containsText" text="Bajo">
      <formula>NOT(ISERROR(SEARCH("Bajo",G60)))</formula>
    </cfRule>
    <cfRule type="containsText" dxfId="188" priority="116" operator="containsText" text="Alto">
      <formula>NOT(ISERROR(SEARCH("Alto",G60)))</formula>
    </cfRule>
    <cfRule type="containsText" dxfId="187" priority="118" operator="containsText" text="Moderado">
      <formula>NOT(ISERROR(SEARCH("Moderado",G60)))</formula>
    </cfRule>
    <cfRule type="containsText" dxfId="186" priority="115" operator="containsText" text="Extremo">
      <formula>NOT(ISERROR(SEARCH("Extremo",G60)))</formula>
    </cfRule>
  </conditionalFormatting>
  <conditionalFormatting sqref="G70">
    <cfRule type="containsText" dxfId="185" priority="23" operator="containsText" text="Moderado">
      <formula>NOT(ISERROR(SEARCH("Moderado",G70)))</formula>
    </cfRule>
    <cfRule type="containsText" dxfId="184" priority="22" operator="containsText" text="Bajo">
      <formula>NOT(ISERROR(SEARCH("Bajo",G70)))</formula>
    </cfRule>
    <cfRule type="containsText" dxfId="183" priority="21" operator="containsText" text="Alto">
      <formula>NOT(ISERROR(SEARCH("Alto",G70)))</formula>
    </cfRule>
    <cfRule type="containsText" dxfId="182" priority="20" operator="containsText" text="Extremo">
      <formula>NOT(ISERROR(SEARCH("Extremo",G70)))</formula>
    </cfRule>
  </conditionalFormatting>
  <conditionalFormatting sqref="G50:H50">
    <cfRule type="containsText" dxfId="181" priority="208" operator="containsText" text="Extremo">
      <formula>NOT(ISERROR(SEARCH("Extremo",G50)))</formula>
    </cfRule>
  </conditionalFormatting>
  <conditionalFormatting sqref="G60:H60">
    <cfRule type="containsText" dxfId="180" priority="119" operator="containsText" text="Extremo">
      <formula>NOT(ISERROR(SEARCH("Extremo",G60)))</formula>
    </cfRule>
  </conditionalFormatting>
  <conditionalFormatting sqref="G70:H70">
    <cfRule type="containsText" dxfId="179" priority="24" operator="containsText" text="Extremo">
      <formula>NOT(ISERROR(SEARCH("Extremo",G70)))</formula>
    </cfRule>
  </conditionalFormatting>
  <conditionalFormatting sqref="H50">
    <cfRule type="containsText" dxfId="178" priority="361" operator="containsText" text="Moderado">
      <formula>NOT(ISERROR(SEARCH("Moderado",H50)))</formula>
    </cfRule>
    <cfRule type="containsText" dxfId="177" priority="362" operator="containsText" text="Extremo">
      <formula>NOT(ISERROR(SEARCH("Extremo",H50)))</formula>
    </cfRule>
    <cfRule type="containsText" dxfId="176" priority="359" operator="containsText" text="Alto">
      <formula>NOT(ISERROR(SEARCH("Alto",H50)))</formula>
    </cfRule>
    <cfRule type="containsText" dxfId="175" priority="360" operator="containsText" text="Bajo">
      <formula>NOT(ISERROR(SEARCH("Bajo",H50)))</formula>
    </cfRule>
  </conditionalFormatting>
  <conditionalFormatting sqref="H60">
    <cfRule type="containsText" dxfId="174" priority="163" operator="containsText" text="Alto">
      <formula>NOT(ISERROR(SEARCH("Alto",H60)))</formula>
    </cfRule>
    <cfRule type="containsText" dxfId="173" priority="166" operator="containsText" text="Extremo">
      <formula>NOT(ISERROR(SEARCH("Extremo",H60)))</formula>
    </cfRule>
    <cfRule type="containsText" dxfId="172" priority="164" operator="containsText" text="Bajo">
      <formula>NOT(ISERROR(SEARCH("Bajo",H60)))</formula>
    </cfRule>
    <cfRule type="containsText" dxfId="171" priority="165" operator="containsText" text="Moderado">
      <formula>NOT(ISERROR(SEARCH("Moderado",H60)))</formula>
    </cfRule>
  </conditionalFormatting>
  <conditionalFormatting sqref="H70">
    <cfRule type="containsText" dxfId="170" priority="63" operator="containsText" text="Alto">
      <formula>NOT(ISERROR(SEARCH("Alto",H70)))</formula>
    </cfRule>
    <cfRule type="containsText" dxfId="169" priority="64" operator="containsText" text="Bajo">
      <formula>NOT(ISERROR(SEARCH("Bajo",H70)))</formula>
    </cfRule>
    <cfRule type="containsText" dxfId="168" priority="66" operator="containsText" text="Extremo">
      <formula>NOT(ISERROR(SEARCH("Extremo",H70)))</formula>
    </cfRule>
    <cfRule type="containsText" dxfId="167" priority="65" operator="containsText" text="Moderado">
      <formula>NOT(ISERROR(SEARCH("Moderado",H70)))</formula>
    </cfRule>
  </conditionalFormatting>
  <conditionalFormatting sqref="H10:I10 H20:I20 H30:I30">
    <cfRule type="containsText" dxfId="166" priority="838" operator="containsText" text="Bajo">
      <formula>NOT(ISERROR(SEARCH("Bajo",H10)))</formula>
    </cfRule>
    <cfRule type="containsText" dxfId="165" priority="837" operator="containsText" text="Alto">
      <formula>NOT(ISERROR(SEARCH("Alto",H10)))</formula>
    </cfRule>
    <cfRule type="containsText" dxfId="164" priority="836" operator="containsText" text="Extremo">
      <formula>NOT(ISERROR(SEARCH("Extremo",H10)))</formula>
    </cfRule>
    <cfRule type="containsText" dxfId="163" priority="839" operator="containsText" text="Moderado">
      <formula>NOT(ISERROR(SEARCH("Moderado",H10)))</formula>
    </cfRule>
    <cfRule type="containsText" dxfId="162" priority="840" operator="containsText" text="Extremo">
      <formula>NOT(ISERROR(SEARCH("Extremo",H10)))</formula>
    </cfRule>
  </conditionalFormatting>
  <conditionalFormatting sqref="H40:I40">
    <cfRule type="containsText" dxfId="161" priority="500" operator="containsText" text="Extremo">
      <formula>NOT(ISERROR(SEARCH("Extremo",H40)))</formula>
    </cfRule>
    <cfRule type="containsText" dxfId="160" priority="501" operator="containsText" text="Alto">
      <formula>NOT(ISERROR(SEARCH("Alto",H40)))</formula>
    </cfRule>
    <cfRule type="containsText" dxfId="159" priority="503" operator="containsText" text="Moderado">
      <formula>NOT(ISERROR(SEARCH("Moderado",H40)))</formula>
    </cfRule>
    <cfRule type="containsText" dxfId="158" priority="502" operator="containsText" text="Bajo">
      <formula>NOT(ISERROR(SEARCH("Bajo",H40)))</formula>
    </cfRule>
    <cfRule type="containsText" dxfId="157" priority="504" operator="containsText" text="Extremo">
      <formula>NOT(ISERROR(SEARCH("Extremo",H40)))</formula>
    </cfRule>
  </conditionalFormatting>
  <conditionalFormatting sqref="I50:I59">
    <cfRule type="containsText" dxfId="156" priority="380" operator="containsText" text="Muy Alta">
      <formula>NOT(ISERROR(SEARCH("Muy Alta",I50)))</formula>
    </cfRule>
    <cfRule type="containsText" dxfId="155" priority="381" operator="containsText" text="Alta">
      <formula>NOT(ISERROR(SEARCH("Alta",I50)))</formula>
    </cfRule>
    <cfRule type="containsText" dxfId="154" priority="382" operator="containsText" text="Media">
      <formula>NOT(ISERROR(SEARCH("Media",I50)))</formula>
    </cfRule>
    <cfRule type="containsText" dxfId="153" priority="384" operator="containsText" text="Muy Baja">
      <formula>NOT(ISERROR(SEARCH("Muy Baja",I50)))</formula>
    </cfRule>
    <cfRule type="containsText" dxfId="152" priority="383" operator="containsText" text="Baja">
      <formula>NOT(ISERROR(SEARCH("Baja",I50)))</formula>
    </cfRule>
  </conditionalFormatting>
  <conditionalFormatting sqref="I60:I69">
    <cfRule type="containsText" dxfId="151" priority="168" operator="containsText" text="Muy Alta">
      <formula>NOT(ISERROR(SEARCH("Muy Alta",I60)))</formula>
    </cfRule>
    <cfRule type="containsText" dxfId="150" priority="170" operator="containsText" text="Media">
      <formula>NOT(ISERROR(SEARCH("Media",I60)))</formula>
    </cfRule>
    <cfRule type="containsText" dxfId="149" priority="171" operator="containsText" text="Baja">
      <formula>NOT(ISERROR(SEARCH("Baja",I60)))</formula>
    </cfRule>
    <cfRule type="containsText" dxfId="148" priority="172" operator="containsText" text="Muy Baja">
      <formula>NOT(ISERROR(SEARCH("Muy Baja",I60)))</formula>
    </cfRule>
    <cfRule type="containsText" dxfId="147" priority="169" operator="containsText" text="Alta">
      <formula>NOT(ISERROR(SEARCH("Alta",I60)))</formula>
    </cfRule>
  </conditionalFormatting>
  <conditionalFormatting sqref="I70:I79">
    <cfRule type="containsText" dxfId="146" priority="72" operator="containsText" text="Muy Baja">
      <formula>NOT(ISERROR(SEARCH("Muy Baja",I70)))</formula>
    </cfRule>
  </conditionalFormatting>
  <conditionalFormatting sqref="I50:J59">
    <cfRule type="containsText" dxfId="145" priority="307" operator="containsText" text="Muy Baja">
      <formula>NOT(ISERROR(SEARCH("Muy Baja",I50)))</formula>
    </cfRule>
  </conditionalFormatting>
  <conditionalFormatting sqref="I60:J69">
    <cfRule type="containsText" dxfId="144" priority="147" operator="containsText" text="Muy Baja">
      <formula>NOT(ISERROR(SEARCH("Muy Baja",I60)))</formula>
    </cfRule>
  </conditionalFormatting>
  <conditionalFormatting sqref="I70:J79">
    <cfRule type="containsText" dxfId="143" priority="47" operator="containsText" text="Muy Baja">
      <formula>NOT(ISERROR(SEARCH("Muy Baja",I70)))</formula>
    </cfRule>
    <cfRule type="containsText" dxfId="142" priority="48" operator="containsText" text="Muy Alta">
      <formula>NOT(ISERROR(SEARCH("Muy Alta",I70)))</formula>
    </cfRule>
    <cfRule type="containsText" dxfId="141" priority="49" operator="containsText" text="Alta">
      <formula>NOT(ISERROR(SEARCH("Alta",I70)))</formula>
    </cfRule>
    <cfRule type="containsText" dxfId="140" priority="50" operator="containsText" text="Media">
      <formula>NOT(ISERROR(SEARCH("Media",I70)))</formula>
    </cfRule>
    <cfRule type="containsText" dxfId="139" priority="51" operator="containsText" text="Baja">
      <formula>NOT(ISERROR(SEARCH("Baja",I70)))</formula>
    </cfRule>
  </conditionalFormatting>
  <conditionalFormatting sqref="J10:J39">
    <cfRule type="containsText" dxfId="138" priority="805" operator="containsText" text="Muy Alta">
      <formula>NOT(ISERROR(SEARCH("Muy Alta",J10)))</formula>
    </cfRule>
    <cfRule type="containsText" dxfId="137" priority="806" operator="containsText" text="Alta">
      <formula>NOT(ISERROR(SEARCH("Alta",J10)))</formula>
    </cfRule>
    <cfRule type="containsText" dxfId="136" priority="808" operator="containsText" text="Baja">
      <formula>NOT(ISERROR(SEARCH("Baja",J10)))</formula>
    </cfRule>
    <cfRule type="containsText" dxfId="135" priority="807" operator="containsText" text="Media">
      <formula>NOT(ISERROR(SEARCH("Media",J10)))</formula>
    </cfRule>
    <cfRule type="containsText" dxfId="134" priority="809" operator="containsText" text="Muy Baja">
      <formula>NOT(ISERROR(SEARCH("Muy Baja",J10)))</formula>
    </cfRule>
  </conditionalFormatting>
  <conditionalFormatting sqref="J10:J59">
    <cfRule type="containsText" dxfId="133" priority="290" operator="containsText" text="Muy Baja">
      <formula>NOT(ISERROR(SEARCH("Muy Baja",J10)))</formula>
    </cfRule>
  </conditionalFormatting>
  <conditionalFormatting sqref="J40:J49">
    <cfRule type="containsText" dxfId="132" priority="287" operator="containsText" text="Alta">
      <formula>NOT(ISERROR(SEARCH("Alta",J40)))</formula>
    </cfRule>
    <cfRule type="containsText" dxfId="131" priority="289" operator="containsText" text="Baja">
      <formula>NOT(ISERROR(SEARCH("Baja",J40)))</formula>
    </cfRule>
    <cfRule type="containsText" dxfId="130" priority="288" operator="containsText" text="Media">
      <formula>NOT(ISERROR(SEARCH("Media",J40)))</formula>
    </cfRule>
    <cfRule type="containsText" dxfId="129" priority="286" operator="containsText" text="Muy Alta">
      <formula>NOT(ISERROR(SEARCH("Muy Alta",J40)))</formula>
    </cfRule>
    <cfRule type="containsText" dxfId="128" priority="285" operator="containsText" text="Muy Baja">
      <formula>NOT(ISERROR(SEARCH("Muy Baja",J40)))</formula>
    </cfRule>
  </conditionalFormatting>
  <conditionalFormatting sqref="J50:J59">
    <cfRule type="containsText" dxfId="127" priority="303" operator="containsText" text="Muy Alta">
      <formula>NOT(ISERROR(SEARCH("Muy Alta",J50)))</formula>
    </cfRule>
    <cfRule type="containsText" dxfId="126" priority="304" operator="containsText" text="Alta">
      <formula>NOT(ISERROR(SEARCH("Alta",J50)))</formula>
    </cfRule>
    <cfRule type="containsText" dxfId="125" priority="305" operator="containsText" text="Media">
      <formula>NOT(ISERROR(SEARCH("Media",J50)))</formula>
    </cfRule>
    <cfRule type="containsText" dxfId="124" priority="306" operator="containsText" text="Baja">
      <formula>NOT(ISERROR(SEARCH("Baja",J50)))</formula>
    </cfRule>
  </conditionalFormatting>
  <conditionalFormatting sqref="J60:J69">
    <cfRule type="containsText" dxfId="123" priority="143" operator="containsText" text="Muy Alta">
      <formula>NOT(ISERROR(SEARCH("Muy Alta",J60)))</formula>
    </cfRule>
    <cfRule type="containsText" dxfId="122" priority="144" operator="containsText" text="Alta">
      <formula>NOT(ISERROR(SEARCH("Alta",J60)))</formula>
    </cfRule>
    <cfRule type="containsText" dxfId="121" priority="146" operator="containsText" text="Baja">
      <formula>NOT(ISERROR(SEARCH("Baja",J60)))</formula>
    </cfRule>
    <cfRule type="containsText" dxfId="120" priority="145" operator="containsText" text="Media">
      <formula>NOT(ISERROR(SEARCH("Media",J60)))</formula>
    </cfRule>
  </conditionalFormatting>
  <conditionalFormatting sqref="J60:J79">
    <cfRule type="containsText" dxfId="119" priority="52" operator="containsText" text="Muy Baja">
      <formula>NOT(ISERROR(SEARCH("Muy Baja",J60)))</formula>
    </cfRule>
  </conditionalFormatting>
  <conditionalFormatting sqref="K10:K79">
    <cfRule type="containsText" dxfId="118" priority="14" operator="containsText" text="Mayor">
      <formula>NOT(ISERROR(SEARCH("Mayor",K10)))</formula>
    </cfRule>
    <cfRule type="containsText" dxfId="117" priority="10" operator="containsText" text="Catastrófico">
      <formula>NOT(ISERROR(SEARCH("Catastrófico",K10)))</formula>
    </cfRule>
    <cfRule type="containsText" dxfId="116" priority="12" operator="containsText" text="Menor">
      <formula>NOT(ISERROR(SEARCH("Menor",K10)))</formula>
    </cfRule>
    <cfRule type="containsText" dxfId="115" priority="11" operator="containsText" text="Moderado">
      <formula>NOT(ISERROR(SEARCH("Moderado",K10)))</formula>
    </cfRule>
    <cfRule type="containsText" dxfId="114" priority="13" operator="containsText" text="Leve">
      <formula>NOT(ISERROR(SEARCH("Leve",K10)))</formula>
    </cfRule>
  </conditionalFormatting>
  <conditionalFormatting sqref="L50">
    <cfRule type="containsText" dxfId="113" priority="392" operator="containsText" text="Baja">
      <formula>NOT(ISERROR(SEARCH("Baja",L50)))</formula>
    </cfRule>
    <cfRule type="containsText" dxfId="112" priority="387" operator="containsText" text="Moderado">
      <formula>NOT(ISERROR(SEARCH("Moderado",L50)))</formula>
    </cfRule>
    <cfRule type="containsText" dxfId="111" priority="388" operator="containsText" text="Menor">
      <formula>NOT(ISERROR(SEARCH("Menor",L50)))</formula>
    </cfRule>
    <cfRule type="containsText" dxfId="110" priority="390" operator="containsText" text="Moderado">
      <formula>NOT(ISERROR(SEARCH("Moderado",L50)))</formula>
    </cfRule>
    <cfRule type="containsText" dxfId="109" priority="391" operator="containsText" text="Extremo">
      <formula>NOT(ISERROR(SEARCH("Extremo",L50)))</formula>
    </cfRule>
    <cfRule type="containsText" dxfId="108" priority="393" operator="containsText" text="Alto">
      <formula>NOT(ISERROR(SEARCH("Alto",L50)))</formula>
    </cfRule>
    <cfRule type="containsText" dxfId="107" priority="389" operator="containsText" text="Bajo">
      <formula>NOT(ISERROR(SEARCH("Bajo",L50)))</formula>
    </cfRule>
  </conditionalFormatting>
  <conditionalFormatting sqref="L60">
    <cfRule type="containsText" dxfId="106" priority="175" operator="containsText" text="Moderado">
      <formula>NOT(ISERROR(SEARCH("Moderado",L60)))</formula>
    </cfRule>
    <cfRule type="containsText" dxfId="105" priority="178" operator="containsText" text="Moderado">
      <formula>NOT(ISERROR(SEARCH("Moderado",L60)))</formula>
    </cfRule>
    <cfRule type="containsText" dxfId="104" priority="179" operator="containsText" text="Extremo">
      <formula>NOT(ISERROR(SEARCH("Extremo",L60)))</formula>
    </cfRule>
    <cfRule type="containsText" dxfId="103" priority="181" operator="containsText" text="Alto">
      <formula>NOT(ISERROR(SEARCH("Alto",L60)))</formula>
    </cfRule>
    <cfRule type="containsText" dxfId="102" priority="180" operator="containsText" text="Baja">
      <formula>NOT(ISERROR(SEARCH("Baja",L60)))</formula>
    </cfRule>
    <cfRule type="containsText" dxfId="101" priority="176" operator="containsText" text="Menor">
      <formula>NOT(ISERROR(SEARCH("Menor",L60)))</formula>
    </cfRule>
    <cfRule type="containsText" dxfId="100" priority="177" operator="containsText" text="Bajo">
      <formula>NOT(ISERROR(SEARCH("Bajo",L60)))</formula>
    </cfRule>
  </conditionalFormatting>
  <conditionalFormatting sqref="L70">
    <cfRule type="containsText" dxfId="99" priority="75" operator="containsText" text="Moderado">
      <formula>NOT(ISERROR(SEARCH("Moderado",L70)))</formula>
    </cfRule>
    <cfRule type="containsText" dxfId="98" priority="78" operator="containsText" text="Moderado">
      <formula>NOT(ISERROR(SEARCH("Moderado",L70)))</formula>
    </cfRule>
    <cfRule type="containsText" dxfId="97" priority="79" operator="containsText" text="Extremo">
      <formula>NOT(ISERROR(SEARCH("Extremo",L70)))</formula>
    </cfRule>
    <cfRule type="containsText" dxfId="96" priority="80" operator="containsText" text="Baja">
      <formula>NOT(ISERROR(SEARCH("Baja",L70)))</formula>
    </cfRule>
    <cfRule type="containsText" dxfId="95" priority="76" operator="containsText" text="Menor">
      <formula>NOT(ISERROR(SEARCH("Menor",L70)))</formula>
    </cfRule>
    <cfRule type="containsText" dxfId="94" priority="81" operator="containsText" text="Alto">
      <formula>NOT(ISERROR(SEARCH("Alto",L70)))</formula>
    </cfRule>
    <cfRule type="containsText" dxfId="93" priority="77" operator="containsText" text="Bajo">
      <formula>NOT(ISERROR(SEARCH("Bajo",L70)))</formula>
    </cfRule>
  </conditionalFormatting>
  <conditionalFormatting sqref="L50:M50">
    <cfRule type="containsText" dxfId="92" priority="341" operator="containsText" text="Extremo">
      <formula>NOT(ISERROR(SEARCH("Extremo",L50)))</formula>
    </cfRule>
    <cfRule type="containsText" dxfId="91" priority="343" operator="containsText" text="Alto">
      <formula>NOT(ISERROR(SEARCH("Alto",L50)))</formula>
    </cfRule>
  </conditionalFormatting>
  <conditionalFormatting sqref="L60:M60">
    <cfRule type="containsText" dxfId="90" priority="7" operator="containsText" text="Extremo">
      <formula>NOT(ISERROR(SEARCH("Extremo",L60)))</formula>
    </cfRule>
    <cfRule type="containsText" dxfId="89" priority="9" operator="containsText" text="Alto">
      <formula>NOT(ISERROR(SEARCH("Alto",L60)))</formula>
    </cfRule>
  </conditionalFormatting>
  <conditionalFormatting sqref="L70:M70">
    <cfRule type="containsText" dxfId="88" priority="61" operator="containsText" text="Alto">
      <formula>NOT(ISERROR(SEARCH("Alto",L70)))</formula>
    </cfRule>
    <cfRule type="containsText" dxfId="87" priority="59" operator="containsText" text="Extremo">
      <formula>NOT(ISERROR(SEARCH("Extremo",L70)))</formula>
    </cfRule>
  </conditionalFormatting>
  <conditionalFormatting sqref="M10 M20 M30">
    <cfRule type="containsText" dxfId="86" priority="816" operator="containsText" text="Extremo">
      <formula>NOT(ISERROR(SEARCH("Extremo",M10)))</formula>
    </cfRule>
    <cfRule type="containsText" dxfId="85" priority="815" operator="containsText" text="Moderado">
      <formula>NOT(ISERROR(SEARCH("Moderado",M10)))</formula>
    </cfRule>
    <cfRule type="containsText" dxfId="84" priority="814" operator="containsText" text="Bajo">
      <formula>NOT(ISERROR(SEARCH("Bajo",M10)))</formula>
    </cfRule>
    <cfRule type="containsText" dxfId="83" priority="811" operator="containsText" text="Alto">
      <formula>NOT(ISERROR(SEARCH("Alto",M10)))</formula>
    </cfRule>
    <cfRule type="containsText" dxfId="82" priority="812" operator="containsText" text="Moderado">
      <formula>NOT(ISERROR(SEARCH("Moderado",M10)))</formula>
    </cfRule>
    <cfRule type="containsText" dxfId="81" priority="810" operator="containsText" text="Extremo">
      <formula>NOT(ISERROR(SEARCH("Extremo",M10)))</formula>
    </cfRule>
    <cfRule type="containsText" dxfId="80" priority="817" operator="containsText" text="Baja">
      <formula>NOT(ISERROR(SEARCH("Baja",M10)))</formula>
    </cfRule>
    <cfRule type="containsText" dxfId="79" priority="818" operator="containsText" text="Alto">
      <formula>NOT(ISERROR(SEARCH("Alto",M10)))</formula>
    </cfRule>
    <cfRule type="containsText" dxfId="78" priority="813" operator="containsText" text="Menor">
      <formula>NOT(ISERROR(SEARCH("Menor",M10)))</formula>
    </cfRule>
  </conditionalFormatting>
  <conditionalFormatting sqref="M40">
    <cfRule type="containsText" dxfId="77" priority="496" operator="containsText" text="Moderado">
      <formula>NOT(ISERROR(SEARCH("Moderado",M40)))</formula>
    </cfRule>
    <cfRule type="containsText" dxfId="76" priority="493" operator="containsText" text="Moderado">
      <formula>NOT(ISERROR(SEARCH("Moderado",M40)))</formula>
    </cfRule>
    <cfRule type="containsText" dxfId="75" priority="498" operator="containsText" text="Baja">
      <formula>NOT(ISERROR(SEARCH("Baja",M40)))</formula>
    </cfRule>
    <cfRule type="containsText" dxfId="74" priority="499" operator="containsText" text="Alto">
      <formula>NOT(ISERROR(SEARCH("Alto",M40)))</formula>
    </cfRule>
    <cfRule type="containsText" dxfId="73" priority="497" operator="containsText" text="Extremo">
      <formula>NOT(ISERROR(SEARCH("Extremo",M40)))</formula>
    </cfRule>
    <cfRule type="containsText" dxfId="72" priority="495" operator="containsText" text="Bajo">
      <formula>NOT(ISERROR(SEARCH("Bajo",M40)))</formula>
    </cfRule>
    <cfRule type="containsText" dxfId="71" priority="494" operator="containsText" text="Menor">
      <formula>NOT(ISERROR(SEARCH("Menor",M40)))</formula>
    </cfRule>
    <cfRule type="containsText" dxfId="70" priority="492" operator="containsText" text="Alto">
      <formula>NOT(ISERROR(SEARCH("Alto",M40)))</formula>
    </cfRule>
    <cfRule type="containsText" dxfId="69" priority="491" operator="containsText" text="Extremo">
      <formula>NOT(ISERROR(SEARCH("Extremo",M40)))</formula>
    </cfRule>
  </conditionalFormatting>
  <conditionalFormatting sqref="M50">
    <cfRule type="containsText" dxfId="68" priority="335" operator="containsText" text="Extremo">
      <formula>NOT(ISERROR(SEARCH("Extremo",M50)))</formula>
    </cfRule>
    <cfRule type="containsText" dxfId="67" priority="336" operator="containsText" text="Alto">
      <formula>NOT(ISERROR(SEARCH("Alto",M50)))</formula>
    </cfRule>
    <cfRule type="containsText" dxfId="66" priority="337" operator="containsText" text="Moderado">
      <formula>NOT(ISERROR(SEARCH("Moderado",M50)))</formula>
    </cfRule>
    <cfRule type="containsText" dxfId="65" priority="338" operator="containsText" text="Menor">
      <formula>NOT(ISERROR(SEARCH("Menor",M50)))</formula>
    </cfRule>
    <cfRule type="containsText" dxfId="64" priority="340" operator="containsText" text="Moderado">
      <formula>NOT(ISERROR(SEARCH("Moderado",M50)))</formula>
    </cfRule>
    <cfRule type="containsText" dxfId="63" priority="342" operator="containsText" text="Baja">
      <formula>NOT(ISERROR(SEARCH("Baja",M50)))</formula>
    </cfRule>
    <cfRule type="containsText" dxfId="62" priority="339" operator="containsText" text="Bajo">
      <formula>NOT(ISERROR(SEARCH("Bajo",M50)))</formula>
    </cfRule>
  </conditionalFormatting>
  <conditionalFormatting sqref="M60">
    <cfRule type="containsText" dxfId="61" priority="5" operator="containsText" text="Bajo">
      <formula>NOT(ISERROR(SEARCH("Bajo",M60)))</formula>
    </cfRule>
    <cfRule type="containsText" dxfId="60" priority="4" operator="containsText" text="Menor">
      <formula>NOT(ISERROR(SEARCH("Menor",M60)))</formula>
    </cfRule>
    <cfRule type="containsText" dxfId="59" priority="3" operator="containsText" text="Moderado">
      <formula>NOT(ISERROR(SEARCH("Moderado",M60)))</formula>
    </cfRule>
    <cfRule type="containsText" dxfId="58" priority="2" operator="containsText" text="Alto">
      <formula>NOT(ISERROR(SEARCH("Alto",M60)))</formula>
    </cfRule>
    <cfRule type="containsText" dxfId="57" priority="8" operator="containsText" text="Baja">
      <formula>NOT(ISERROR(SEARCH("Baja",M60)))</formula>
    </cfRule>
    <cfRule type="containsText" dxfId="56" priority="1" operator="containsText" text="Extremo">
      <formula>NOT(ISERROR(SEARCH("Extremo",M60)))</formula>
    </cfRule>
    <cfRule type="containsText" dxfId="55" priority="6" operator="containsText" text="Moderado">
      <formula>NOT(ISERROR(SEARCH("Moderado",M60)))</formula>
    </cfRule>
  </conditionalFormatting>
  <conditionalFormatting sqref="M70">
    <cfRule type="containsText" dxfId="54" priority="54" operator="containsText" text="Alto">
      <formula>NOT(ISERROR(SEARCH("Alto",M70)))</formula>
    </cfRule>
    <cfRule type="containsText" dxfId="53" priority="55" operator="containsText" text="Moderado">
      <formula>NOT(ISERROR(SEARCH("Moderado",M70)))</formula>
    </cfRule>
    <cfRule type="containsText" dxfId="52" priority="56" operator="containsText" text="Menor">
      <formula>NOT(ISERROR(SEARCH("Menor",M70)))</formula>
    </cfRule>
    <cfRule type="containsText" dxfId="51" priority="60" operator="containsText" text="Baja">
      <formula>NOT(ISERROR(SEARCH("Baja",M70)))</formula>
    </cfRule>
    <cfRule type="containsText" dxfId="50" priority="58" operator="containsText" text="Moderado">
      <formula>NOT(ISERROR(SEARCH("Moderado",M70)))</formula>
    </cfRule>
    <cfRule type="containsText" dxfId="49" priority="57" operator="containsText" text="Bajo">
      <formula>NOT(ISERROR(SEARCH("Bajo",M70)))</formula>
    </cfRule>
    <cfRule type="containsText" dxfId="48" priority="53" operator="containsText" text="Extremo">
      <formula>NOT(ISERROR(SEARCH("Extremo",M70)))</formula>
    </cfRule>
  </conditionalFormatting>
  <dataValidations count="1">
    <dataValidation type="list" allowBlank="1" showInputMessage="1" showErrorMessage="1" sqref="C50:C7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m:sqref>E60</xm:sqref>
        </x14:conditionalFormatting>
        <x14:conditionalFormatting xmlns:xm="http://schemas.microsoft.com/office/excel/2006/main">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m:sqref>E70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27" t="s">
        <v>401</v>
      </c>
      <c r="C2" s="627"/>
      <c r="D2" s="627"/>
      <c r="E2" s="627"/>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402</v>
      </c>
      <c r="D4" s="64"/>
      <c r="E4" s="64" t="s">
        <v>403</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404</v>
      </c>
      <c r="D5" s="64"/>
      <c r="E5" s="66" t="s">
        <v>405</v>
      </c>
      <c r="F5" s="64" t="s">
        <v>403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406</v>
      </c>
      <c r="C6" s="113" t="s">
        <v>407</v>
      </c>
      <c r="D6" s="68">
        <v>0.04</v>
      </c>
      <c r="E6" s="69" t="s">
        <v>408</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409</v>
      </c>
      <c r="C7" s="113" t="s">
        <v>410</v>
      </c>
      <c r="D7" s="68">
        <v>0.09</v>
      </c>
      <c r="E7" s="69" t="s">
        <v>411</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412</v>
      </c>
      <c r="C8" s="113" t="s">
        <v>413</v>
      </c>
      <c r="D8" s="68">
        <v>0.28999999999999998</v>
      </c>
      <c r="E8" s="69" t="s">
        <v>414</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415</v>
      </c>
      <c r="C9" s="113" t="s">
        <v>416</v>
      </c>
      <c r="D9" s="68">
        <v>0.49</v>
      </c>
      <c r="E9" s="69" t="s">
        <v>417</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418</v>
      </c>
      <c r="C10" s="113" t="s">
        <v>419</v>
      </c>
      <c r="D10" s="68">
        <v>1</v>
      </c>
      <c r="E10" s="69" t="s">
        <v>420</v>
      </c>
      <c r="F10" s="70">
        <v>5</v>
      </c>
      <c r="G10" s="2"/>
      <c r="H10" s="2"/>
      <c r="I10" s="95" t="s">
        <v>421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28" t="s">
        <v>422</v>
      </c>
      <c r="C14" s="628"/>
      <c r="D14" s="628"/>
      <c r="E14" s="628"/>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30" t="s">
        <v>291</v>
      </c>
      <c r="D16" s="630"/>
      <c r="E16" s="630"/>
      <c r="F16" s="105"/>
      <c r="G16" s="76"/>
      <c r="H16" s="76"/>
      <c r="I16" s="96" t="s">
        <v>286</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423</v>
      </c>
      <c r="C17" s="629" t="s">
        <v>335</v>
      </c>
      <c r="D17" s="629"/>
      <c r="E17" s="629"/>
      <c r="F17" s="106">
        <v>1</v>
      </c>
      <c r="G17" s="76"/>
      <c r="H17" s="76"/>
      <c r="I17" s="95" t="s">
        <v>291</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424</v>
      </c>
      <c r="C18" s="629" t="s">
        <v>425</v>
      </c>
      <c r="D18" s="629"/>
      <c r="E18" s="629"/>
      <c r="F18" s="106">
        <v>2</v>
      </c>
      <c r="G18" s="76"/>
      <c r="H18" s="76"/>
      <c r="I18" s="95" t="s">
        <v>328</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426</v>
      </c>
      <c r="C19" s="629" t="s">
        <v>292</v>
      </c>
      <c r="D19" s="629"/>
      <c r="E19" s="629"/>
      <c r="F19" s="106">
        <v>3</v>
      </c>
      <c r="G19" s="76"/>
      <c r="H19" s="76"/>
      <c r="I19" s="95" t="s">
        <v>294</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427</v>
      </c>
      <c r="C20" s="629" t="s">
        <v>303</v>
      </c>
      <c r="D20" s="629"/>
      <c r="E20" s="629"/>
      <c r="F20" s="106">
        <v>4</v>
      </c>
      <c r="G20" s="76"/>
      <c r="H20" s="76"/>
      <c r="I20" s="95" t="s">
        <v>428</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429</v>
      </c>
      <c r="C21" s="629" t="s">
        <v>430</v>
      </c>
      <c r="D21" s="629"/>
      <c r="E21" s="629"/>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31" t="s">
        <v>328</v>
      </c>
      <c r="D24" s="631"/>
      <c r="E24" s="631"/>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423</v>
      </c>
      <c r="C25" s="629" t="s">
        <v>431</v>
      </c>
      <c r="D25" s="629"/>
      <c r="E25" s="629"/>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424</v>
      </c>
      <c r="C26" s="629" t="s">
        <v>336</v>
      </c>
      <c r="D26" s="629"/>
      <c r="E26" s="629"/>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426</v>
      </c>
      <c r="C27" s="629" t="s">
        <v>340</v>
      </c>
      <c r="D27" s="629"/>
      <c r="E27" s="629"/>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427</v>
      </c>
      <c r="C28" s="629" t="s">
        <v>432</v>
      </c>
      <c r="D28" s="629"/>
      <c r="E28" s="629"/>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429</v>
      </c>
      <c r="C29" s="629" t="s">
        <v>329</v>
      </c>
      <c r="D29" s="629"/>
      <c r="E29" s="629"/>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30" t="s">
        <v>294</v>
      </c>
      <c r="D32" s="630"/>
      <c r="E32" s="630"/>
      <c r="F32" s="85"/>
      <c r="I32" s="84"/>
      <c r="J32" s="84"/>
      <c r="K32" s="84"/>
      <c r="L32" s="84"/>
      <c r="M32" s="84"/>
      <c r="N32" s="84"/>
      <c r="O32" s="84"/>
      <c r="P32" s="84"/>
      <c r="Q32" s="84"/>
      <c r="R32" s="84"/>
      <c r="S32" s="84"/>
    </row>
    <row r="33" spans="2:19" s="76" customFormat="1" ht="20.25">
      <c r="B33" s="67" t="s">
        <v>423</v>
      </c>
      <c r="C33" s="629" t="s">
        <v>331</v>
      </c>
      <c r="D33" s="629"/>
      <c r="E33" s="629"/>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424</v>
      </c>
      <c r="C34" s="629" t="s">
        <v>295</v>
      </c>
      <c r="D34" s="629"/>
      <c r="E34" s="629"/>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426</v>
      </c>
      <c r="C35" s="629" t="s">
        <v>433</v>
      </c>
      <c r="D35" s="629"/>
      <c r="E35" s="629"/>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427</v>
      </c>
      <c r="C36" s="629" t="s">
        <v>434</v>
      </c>
      <c r="D36" s="629"/>
      <c r="E36" s="629"/>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429</v>
      </c>
      <c r="C37" s="629" t="s">
        <v>435</v>
      </c>
      <c r="D37" s="629"/>
      <c r="E37" s="629"/>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30" t="s">
        <v>428</v>
      </c>
      <c r="D40" s="630"/>
      <c r="E40" s="630"/>
      <c r="F40" s="85"/>
    </row>
    <row r="41" spans="2:19" s="76" customFormat="1" ht="20.25">
      <c r="B41" s="108" t="s">
        <v>423</v>
      </c>
      <c r="C41" s="629" t="s">
        <v>436</v>
      </c>
      <c r="D41" s="629"/>
      <c r="E41" s="629"/>
      <c r="F41" s="107">
        <v>1</v>
      </c>
    </row>
    <row r="42" spans="2:19" s="76" customFormat="1" ht="20.25">
      <c r="B42" s="109" t="s">
        <v>424</v>
      </c>
      <c r="C42" s="629" t="s">
        <v>437</v>
      </c>
      <c r="D42" s="629"/>
      <c r="E42" s="629"/>
      <c r="F42" s="107">
        <v>2</v>
      </c>
    </row>
    <row r="43" spans="2:19" s="76" customFormat="1" ht="20.25">
      <c r="B43" s="110" t="s">
        <v>426</v>
      </c>
      <c r="C43" s="629" t="s">
        <v>438</v>
      </c>
      <c r="D43" s="629"/>
      <c r="E43" s="629"/>
      <c r="F43" s="107">
        <v>3</v>
      </c>
    </row>
    <row r="44" spans="2:19" s="76" customFormat="1" ht="20.25">
      <c r="B44" s="111" t="s">
        <v>427</v>
      </c>
      <c r="C44" s="629" t="s">
        <v>439</v>
      </c>
      <c r="D44" s="629"/>
      <c r="E44" s="629"/>
      <c r="F44" s="107">
        <v>4</v>
      </c>
    </row>
    <row r="45" spans="2:19" s="76" customFormat="1" ht="20.25">
      <c r="B45" s="112" t="s">
        <v>429</v>
      </c>
      <c r="C45" s="629" t="s">
        <v>440</v>
      </c>
      <c r="D45" s="629"/>
      <c r="E45" s="629"/>
      <c r="F45" s="107">
        <v>5</v>
      </c>
    </row>
    <row r="46" spans="2:19" s="76" customFormat="1" ht="20.25">
      <c r="B46" s="84"/>
      <c r="C46" s="84" t="s">
        <v>441</v>
      </c>
      <c r="D46" s="84"/>
      <c r="F46" s="85"/>
    </row>
    <row r="47" spans="2:19" s="76" customFormat="1" ht="20.25">
      <c r="B47" s="84"/>
      <c r="C47" s="84"/>
      <c r="D47" s="84"/>
      <c r="F47" s="85"/>
    </row>
    <row r="48" spans="2:19" s="76" customFormat="1" ht="20.25">
      <c r="B48" s="77"/>
      <c r="C48" s="631" t="s">
        <v>442</v>
      </c>
      <c r="D48" s="631"/>
      <c r="E48" s="631"/>
      <c r="F48" s="85"/>
    </row>
    <row r="49" spans="2:6" s="76" customFormat="1" ht="20.25" customHeight="1">
      <c r="B49" s="79" t="s">
        <v>423</v>
      </c>
      <c r="C49" s="632" t="s">
        <v>443</v>
      </c>
      <c r="D49" s="633"/>
      <c r="E49" s="634"/>
      <c r="F49" s="70">
        <v>1</v>
      </c>
    </row>
    <row r="50" spans="2:6" s="76" customFormat="1" ht="20.25" customHeight="1">
      <c r="B50" s="80" t="s">
        <v>424</v>
      </c>
      <c r="C50" s="632" t="s">
        <v>444</v>
      </c>
      <c r="D50" s="633"/>
      <c r="E50" s="634"/>
      <c r="F50" s="70">
        <v>2</v>
      </c>
    </row>
    <row r="51" spans="2:6" s="76" customFormat="1" ht="20.25" customHeight="1">
      <c r="B51" s="81" t="s">
        <v>426</v>
      </c>
      <c r="C51" s="632" t="s">
        <v>445</v>
      </c>
      <c r="D51" s="633"/>
      <c r="E51" s="634"/>
      <c r="F51" s="70">
        <v>3</v>
      </c>
    </row>
    <row r="52" spans="2:6" s="76" customFormat="1" ht="20.25" customHeight="1">
      <c r="B52" s="82" t="s">
        <v>427</v>
      </c>
      <c r="C52" s="632" t="s">
        <v>446</v>
      </c>
      <c r="D52" s="633"/>
      <c r="E52" s="634"/>
      <c r="F52" s="70">
        <v>4</v>
      </c>
    </row>
    <row r="53" spans="2:6" s="76" customFormat="1" ht="20.25" customHeight="1">
      <c r="B53" s="83" t="s">
        <v>429</v>
      </c>
      <c r="C53" s="632" t="s">
        <v>447</v>
      </c>
      <c r="D53" s="633"/>
      <c r="E53" s="634"/>
      <c r="F53" s="70">
        <v>5</v>
      </c>
    </row>
    <row r="54" spans="2:6" s="76" customFormat="1" ht="20.25">
      <c r="B54" s="84"/>
      <c r="C54" s="84"/>
      <c r="D54" s="84"/>
      <c r="E54" s="84"/>
      <c r="F54" s="85"/>
    </row>
    <row r="55" spans="2:6" s="76" customFormat="1" ht="20.25"/>
    <row r="56" spans="2:6" s="76" customFormat="1" ht="20.25" customHeight="1">
      <c r="B56" s="77"/>
      <c r="C56" s="98" t="s">
        <v>421</v>
      </c>
      <c r="D56" s="98"/>
      <c r="E56" s="98"/>
      <c r="F56" s="85"/>
    </row>
    <row r="57" spans="2:6" s="76" customFormat="1" ht="20.25" customHeight="1">
      <c r="B57" s="79" t="s">
        <v>423</v>
      </c>
      <c r="C57" s="635" t="s">
        <v>448</v>
      </c>
      <c r="D57" s="636"/>
      <c r="E57" s="637"/>
      <c r="F57" s="70">
        <v>1</v>
      </c>
    </row>
    <row r="58" spans="2:6" s="76" customFormat="1" ht="20.25" customHeight="1">
      <c r="B58" s="80" t="s">
        <v>424</v>
      </c>
      <c r="C58" s="635" t="s">
        <v>449</v>
      </c>
      <c r="D58" s="636"/>
      <c r="E58" s="637"/>
      <c r="F58" s="70">
        <v>2</v>
      </c>
    </row>
    <row r="59" spans="2:6" s="76" customFormat="1" ht="20.25" customHeight="1">
      <c r="B59" s="81" t="s">
        <v>426</v>
      </c>
      <c r="C59" s="635" t="s">
        <v>450</v>
      </c>
      <c r="D59" s="636"/>
      <c r="E59" s="637"/>
      <c r="F59" s="70">
        <v>3</v>
      </c>
    </row>
    <row r="60" spans="2:6" s="76" customFormat="1" ht="20.25" customHeight="1">
      <c r="B60" s="82" t="s">
        <v>427</v>
      </c>
      <c r="C60" s="635" t="s">
        <v>451</v>
      </c>
      <c r="D60" s="636"/>
      <c r="E60" s="637"/>
      <c r="F60" s="70">
        <v>4</v>
      </c>
    </row>
    <row r="61" spans="2:6" s="76" customFormat="1" ht="20.25" customHeight="1">
      <c r="B61" s="83" t="s">
        <v>429</v>
      </c>
      <c r="C61" s="635" t="s">
        <v>452</v>
      </c>
      <c r="D61" s="636"/>
      <c r="E61" s="637"/>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40" t="s">
        <v>453</v>
      </c>
      <c r="C4" s="641"/>
      <c r="D4" s="641"/>
      <c r="E4" s="642" t="s">
        <v>454</v>
      </c>
      <c r="F4" s="642"/>
      <c r="G4" s="642"/>
      <c r="H4" s="642"/>
      <c r="I4" s="643"/>
      <c r="Q4" s="644" t="s">
        <v>455</v>
      </c>
      <c r="R4" s="644"/>
    </row>
    <row r="5" spans="2:19">
      <c r="B5" s="640"/>
      <c r="C5" s="641"/>
      <c r="D5" s="641"/>
      <c r="E5" s="642"/>
      <c r="F5" s="642"/>
      <c r="G5" s="642"/>
      <c r="H5" s="642"/>
      <c r="I5" s="643"/>
      <c r="Q5" s="644"/>
      <c r="R5" s="644"/>
    </row>
    <row r="6" spans="2:19">
      <c r="B6" s="640"/>
      <c r="C6" s="641"/>
      <c r="D6" s="641"/>
      <c r="E6" s="642"/>
      <c r="F6" s="642"/>
      <c r="G6" s="642"/>
      <c r="H6" s="642"/>
      <c r="I6" s="643"/>
      <c r="Q6" s="644"/>
      <c r="R6" s="644"/>
    </row>
    <row r="7" spans="2:19" ht="15.75" thickBot="1">
      <c r="B7" s="117"/>
      <c r="I7" s="118"/>
    </row>
    <row r="8" spans="2:19" ht="62.25" customHeight="1" thickBot="1">
      <c r="B8" s="645" t="s">
        <v>403</v>
      </c>
      <c r="C8" s="646"/>
      <c r="D8" s="56" t="s">
        <v>456</v>
      </c>
      <c r="E8" s="57">
        <v>5</v>
      </c>
      <c r="F8" s="57">
        <v>10</v>
      </c>
      <c r="G8" s="57">
        <v>15</v>
      </c>
      <c r="H8" s="57">
        <v>20</v>
      </c>
      <c r="I8" s="119">
        <v>25</v>
      </c>
      <c r="K8" s="647" t="s">
        <v>457</v>
      </c>
      <c r="L8" s="648"/>
      <c r="M8" s="648"/>
      <c r="N8" s="648"/>
      <c r="O8" s="648"/>
      <c r="P8" s="649"/>
      <c r="Q8" s="650" t="s">
        <v>458</v>
      </c>
      <c r="R8" s="650"/>
      <c r="S8" s="17" t="s">
        <v>400</v>
      </c>
    </row>
    <row r="9" spans="2:19" ht="62.25" customHeight="1" thickBot="1">
      <c r="B9" s="645"/>
      <c r="C9" s="646"/>
      <c r="D9" s="56" t="s">
        <v>459</v>
      </c>
      <c r="E9" s="58">
        <v>4</v>
      </c>
      <c r="F9" s="58">
        <v>8</v>
      </c>
      <c r="G9" s="57">
        <v>12</v>
      </c>
      <c r="H9" s="57">
        <v>16</v>
      </c>
      <c r="I9" s="119">
        <v>20</v>
      </c>
      <c r="K9" s="651" t="s">
        <v>460</v>
      </c>
      <c r="L9" s="652"/>
      <c r="M9" s="652"/>
      <c r="N9" s="652"/>
      <c r="O9" s="652"/>
      <c r="P9" s="652"/>
      <c r="Q9" s="653" t="s">
        <v>461</v>
      </c>
      <c r="R9" s="654"/>
      <c r="S9" s="17" t="s">
        <v>462</v>
      </c>
    </row>
    <row r="10" spans="2:19" ht="62.25" customHeight="1" thickBot="1">
      <c r="B10" s="645"/>
      <c r="C10" s="646"/>
      <c r="D10" s="56" t="s">
        <v>463</v>
      </c>
      <c r="E10" s="58">
        <v>3</v>
      </c>
      <c r="F10" s="58">
        <v>6</v>
      </c>
      <c r="G10" s="58">
        <v>9</v>
      </c>
      <c r="H10" s="57">
        <v>12</v>
      </c>
      <c r="I10" s="119">
        <v>15</v>
      </c>
      <c r="K10" s="655" t="s">
        <v>426</v>
      </c>
      <c r="L10" s="656"/>
      <c r="M10" s="656"/>
      <c r="N10" s="656"/>
      <c r="O10" s="656"/>
      <c r="P10" s="656"/>
      <c r="Q10" s="650" t="s">
        <v>464</v>
      </c>
      <c r="R10" s="650"/>
      <c r="S10" s="17" t="s">
        <v>465</v>
      </c>
    </row>
    <row r="11" spans="2:19" ht="62.25" customHeight="1">
      <c r="B11" s="645"/>
      <c r="C11" s="646"/>
      <c r="D11" s="56" t="s">
        <v>466</v>
      </c>
      <c r="E11" s="59">
        <v>2</v>
      </c>
      <c r="F11" s="58">
        <v>4</v>
      </c>
      <c r="G11" s="58">
        <v>6</v>
      </c>
      <c r="H11" s="57">
        <v>8</v>
      </c>
      <c r="I11" s="119">
        <v>10</v>
      </c>
      <c r="K11" s="657" t="s">
        <v>467</v>
      </c>
      <c r="L11" s="658"/>
      <c r="M11" s="658"/>
      <c r="N11" s="658"/>
      <c r="O11" s="658"/>
      <c r="P11" s="658"/>
      <c r="Q11" s="650" t="s">
        <v>399</v>
      </c>
      <c r="R11" s="659"/>
      <c r="S11" s="17" t="s">
        <v>399</v>
      </c>
    </row>
    <row r="12" spans="2:19" ht="62.25" customHeight="1">
      <c r="B12" s="645"/>
      <c r="C12" s="646"/>
      <c r="D12" s="56" t="s">
        <v>468</v>
      </c>
      <c r="E12" s="59">
        <v>1</v>
      </c>
      <c r="F12" s="59">
        <v>2</v>
      </c>
      <c r="G12" s="58">
        <v>3</v>
      </c>
      <c r="H12" s="57">
        <v>4</v>
      </c>
      <c r="I12" s="119">
        <v>5</v>
      </c>
    </row>
    <row r="13" spans="2:19" ht="62.25" customHeight="1" thickBot="1">
      <c r="B13" s="120"/>
      <c r="C13" s="638" t="s">
        <v>469</v>
      </c>
      <c r="D13" s="639"/>
      <c r="E13" s="121" t="s">
        <v>470</v>
      </c>
      <c r="F13" s="121" t="s">
        <v>471</v>
      </c>
      <c r="G13" s="121" t="s">
        <v>472</v>
      </c>
      <c r="H13" s="121" t="s">
        <v>473</v>
      </c>
      <c r="I13" s="122" t="s">
        <v>474</v>
      </c>
    </row>
    <row r="17" spans="4:6">
      <c r="D17" s="17"/>
      <c r="E17" s="17"/>
      <c r="F17" s="17"/>
    </row>
    <row r="18" spans="4:6" ht="15.75">
      <c r="D18" s="22" t="s">
        <v>475</v>
      </c>
      <c r="E18" s="123" t="s">
        <v>467</v>
      </c>
      <c r="F18" s="123">
        <v>1</v>
      </c>
    </row>
    <row r="19" spans="4:6">
      <c r="D19" s="22" t="s">
        <v>476</v>
      </c>
      <c r="E19" s="22" t="s">
        <v>467</v>
      </c>
      <c r="F19" s="22">
        <v>2</v>
      </c>
    </row>
    <row r="20" spans="4:6">
      <c r="D20" s="22" t="s">
        <v>477</v>
      </c>
      <c r="E20" s="22" t="s">
        <v>426</v>
      </c>
      <c r="F20" s="22">
        <v>2</v>
      </c>
    </row>
    <row r="21" spans="4:6">
      <c r="D21" s="22" t="s">
        <v>478</v>
      </c>
      <c r="E21" s="22" t="s">
        <v>479</v>
      </c>
      <c r="F21" s="22">
        <v>3</v>
      </c>
    </row>
    <row r="22" spans="4:6">
      <c r="D22" s="22" t="s">
        <v>480</v>
      </c>
      <c r="E22" s="22" t="s">
        <v>457</v>
      </c>
      <c r="F22" s="22">
        <v>4</v>
      </c>
    </row>
    <row r="23" spans="4:6">
      <c r="D23" s="22" t="s">
        <v>481</v>
      </c>
      <c r="E23" s="22" t="s">
        <v>467</v>
      </c>
      <c r="F23" s="22">
        <v>1</v>
      </c>
    </row>
    <row r="24" spans="4:6">
      <c r="D24" s="22" t="s">
        <v>482</v>
      </c>
      <c r="E24" s="22" t="s">
        <v>426</v>
      </c>
      <c r="F24" s="22">
        <v>2</v>
      </c>
    </row>
    <row r="25" spans="4:6">
      <c r="D25" s="22" t="s">
        <v>483</v>
      </c>
      <c r="E25" s="22" t="s">
        <v>426</v>
      </c>
      <c r="F25" s="22">
        <v>2</v>
      </c>
    </row>
    <row r="26" spans="4:6">
      <c r="D26" s="22" t="s">
        <v>484</v>
      </c>
      <c r="E26" s="22" t="s">
        <v>460</v>
      </c>
      <c r="F26" s="22">
        <v>3</v>
      </c>
    </row>
    <row r="27" spans="4:6">
      <c r="D27" s="22" t="s">
        <v>485</v>
      </c>
      <c r="E27" s="22" t="s">
        <v>457</v>
      </c>
      <c r="F27" s="22">
        <v>4</v>
      </c>
    </row>
    <row r="28" spans="4:6">
      <c r="D28" s="22" t="s">
        <v>486</v>
      </c>
      <c r="E28" s="22" t="s">
        <v>426</v>
      </c>
      <c r="F28" s="22">
        <v>2</v>
      </c>
    </row>
    <row r="29" spans="4:6">
      <c r="D29" s="22" t="s">
        <v>487</v>
      </c>
      <c r="E29" s="22" t="s">
        <v>426</v>
      </c>
      <c r="F29" s="22">
        <v>2</v>
      </c>
    </row>
    <row r="30" spans="4:6">
      <c r="D30" s="22" t="s">
        <v>488</v>
      </c>
      <c r="E30" s="22" t="s">
        <v>426</v>
      </c>
      <c r="F30" s="22">
        <v>2</v>
      </c>
    </row>
    <row r="31" spans="4:6">
      <c r="D31" s="22" t="s">
        <v>489</v>
      </c>
      <c r="E31" s="22" t="s">
        <v>460</v>
      </c>
      <c r="F31" s="22">
        <v>3</v>
      </c>
    </row>
    <row r="32" spans="4:6">
      <c r="D32" s="22" t="s">
        <v>490</v>
      </c>
      <c r="E32" s="22" t="s">
        <v>457</v>
      </c>
      <c r="F32" s="22">
        <v>4</v>
      </c>
    </row>
    <row r="33" spans="4:6">
      <c r="D33" s="22" t="s">
        <v>491</v>
      </c>
      <c r="E33" s="22" t="s">
        <v>426</v>
      </c>
      <c r="F33" s="22">
        <v>2</v>
      </c>
    </row>
    <row r="34" spans="4:6">
      <c r="D34" s="22" t="s">
        <v>492</v>
      </c>
      <c r="E34" s="22" t="s">
        <v>426</v>
      </c>
      <c r="F34" s="22">
        <v>2</v>
      </c>
    </row>
    <row r="35" spans="4:6">
      <c r="D35" s="22" t="s">
        <v>493</v>
      </c>
      <c r="E35" s="22" t="s">
        <v>460</v>
      </c>
      <c r="F35" s="22">
        <v>3</v>
      </c>
    </row>
    <row r="36" spans="4:6">
      <c r="D36" s="22" t="s">
        <v>494</v>
      </c>
      <c r="E36" s="22" t="s">
        <v>460</v>
      </c>
      <c r="F36" s="22">
        <v>3</v>
      </c>
    </row>
    <row r="37" spans="4:6">
      <c r="D37" s="22" t="s">
        <v>495</v>
      </c>
      <c r="E37" s="22" t="s">
        <v>457</v>
      </c>
      <c r="F37" s="22">
        <v>4</v>
      </c>
    </row>
    <row r="38" spans="4:6">
      <c r="D38" s="22" t="s">
        <v>496</v>
      </c>
      <c r="E38" s="22" t="s">
        <v>460</v>
      </c>
      <c r="F38" s="22">
        <v>3</v>
      </c>
    </row>
    <row r="39" spans="4:6">
      <c r="D39" s="22" t="s">
        <v>497</v>
      </c>
      <c r="E39" s="22" t="s">
        <v>460</v>
      </c>
      <c r="F39" s="22">
        <v>3</v>
      </c>
    </row>
    <row r="40" spans="4:6">
      <c r="D40" s="22" t="s">
        <v>498</v>
      </c>
      <c r="E40" s="22" t="s">
        <v>460</v>
      </c>
      <c r="F40" s="22">
        <v>3</v>
      </c>
    </row>
    <row r="41" spans="4:6">
      <c r="D41" s="22" t="s">
        <v>499</v>
      </c>
      <c r="E41" s="22" t="s">
        <v>460</v>
      </c>
      <c r="F41" s="22">
        <v>3</v>
      </c>
    </row>
    <row r="42" spans="4:6">
      <c r="D42" s="22" t="s">
        <v>500</v>
      </c>
      <c r="E42" s="22" t="s">
        <v>457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79"/>
  <sheetViews>
    <sheetView tabSelected="1" zoomScale="70" zoomScaleNormal="7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701"/>
      <c r="B1" s="702"/>
      <c r="C1" s="705"/>
      <c r="D1" s="705"/>
      <c r="E1" s="705"/>
      <c r="F1" s="705"/>
      <c r="G1" s="705"/>
      <c r="H1" s="705"/>
      <c r="I1" s="705"/>
      <c r="J1" s="706"/>
      <c r="K1" s="699"/>
      <c r="L1" s="699"/>
      <c r="M1" s="6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03"/>
      <c r="B2" s="704"/>
      <c r="C2" s="707"/>
      <c r="D2" s="707"/>
      <c r="E2" s="707"/>
      <c r="F2" s="707"/>
      <c r="G2" s="707"/>
      <c r="H2" s="707"/>
      <c r="I2" s="707"/>
      <c r="J2" s="708"/>
      <c r="K2" s="699"/>
      <c r="L2" s="699"/>
      <c r="M2" s="69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707"/>
      <c r="D3" s="707"/>
      <c r="E3" s="707"/>
      <c r="F3" s="707"/>
      <c r="G3" s="707"/>
      <c r="H3" s="707"/>
      <c r="I3" s="707"/>
      <c r="J3" s="708"/>
      <c r="K3" s="700"/>
      <c r="L3" s="700"/>
      <c r="M3" s="70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91" t="s">
        <v>264</v>
      </c>
      <c r="B4" s="692"/>
      <c r="C4" s="485" t="s">
        <v>4</v>
      </c>
      <c r="D4" s="485"/>
      <c r="E4" s="485"/>
      <c r="F4" s="485"/>
      <c r="G4" s="485"/>
      <c r="H4" s="485"/>
      <c r="I4" s="485"/>
      <c r="J4" s="485"/>
      <c r="K4" s="485"/>
      <c r="L4" s="485"/>
      <c r="M4" s="48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91" t="s">
        <v>266</v>
      </c>
      <c r="B5" s="692"/>
      <c r="C5" s="486" t="s">
        <v>33</v>
      </c>
      <c r="D5" s="486"/>
      <c r="E5" s="486"/>
      <c r="F5" s="486"/>
      <c r="G5" s="486"/>
      <c r="H5" s="486"/>
      <c r="I5" s="486"/>
      <c r="J5" s="486"/>
      <c r="K5" s="486"/>
      <c r="L5" s="486"/>
      <c r="M5" s="48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91" t="s">
        <v>267</v>
      </c>
      <c r="B6" s="692"/>
      <c r="C6" s="486" t="s">
        <v>268</v>
      </c>
      <c r="D6" s="486"/>
      <c r="E6" s="486"/>
      <c r="F6" s="486"/>
      <c r="G6" s="486"/>
      <c r="H6" s="486"/>
      <c r="I6" s="486"/>
      <c r="J6" s="486"/>
      <c r="K6" s="486"/>
      <c r="L6" s="486"/>
      <c r="M6" s="48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3" t="s">
        <v>501</v>
      </c>
      <c r="B7" s="694"/>
      <c r="C7" s="695"/>
      <c r="D7" s="696" t="s">
        <v>502</v>
      </c>
      <c r="E7" s="696"/>
      <c r="F7" s="696"/>
      <c r="G7" s="697" t="s">
        <v>503</v>
      </c>
      <c r="H7" s="683" t="s">
        <v>504</v>
      </c>
      <c r="I7" s="685" t="s">
        <v>505</v>
      </c>
      <c r="J7" s="686"/>
      <c r="K7" s="685" t="s">
        <v>506</v>
      </c>
      <c r="L7" s="686"/>
      <c r="M7" s="687"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206</v>
      </c>
      <c r="C8" s="36" t="s">
        <v>208</v>
      </c>
      <c r="D8" s="28" t="s">
        <v>218</v>
      </c>
      <c r="E8" s="28" t="s">
        <v>508</v>
      </c>
      <c r="F8" s="28" t="s">
        <v>509</v>
      </c>
      <c r="G8" s="698"/>
      <c r="H8" s="684"/>
      <c r="I8" s="29" t="s">
        <v>510</v>
      </c>
      <c r="J8" s="29" t="s">
        <v>511</v>
      </c>
      <c r="K8" s="29" t="s">
        <v>512</v>
      </c>
      <c r="L8" s="29" t="s">
        <v>513</v>
      </c>
      <c r="M8" s="68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9"/>
      <c r="B9" s="690"/>
      <c r="C9" s="690"/>
      <c r="D9" s="690"/>
      <c r="E9" s="690"/>
      <c r="F9" s="690"/>
      <c r="G9" s="69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6">
        <f>'7. Mapa Final'!A10</f>
        <v>1</v>
      </c>
      <c r="B10" s="666" t="str">
        <f>'7. Mapa Final'!B10</f>
        <v>Inexactitud en la recolección de la Información Estadística por parte de los funcionarios de los despachos judiciales</v>
      </c>
      <c r="C10" s="666" t="str">
        <f>'7. Mapa Final'!C10</f>
        <v xml:space="preserve"> Posibilidad de incumplimiento de metas establecidas debido a la  presentación de datos o estimaciones equivocadas o incompletas relacionadas con la gestión judicial.</v>
      </c>
      <c r="D10" s="669" t="str">
        <f>'7. Mapa Final'!J10</f>
        <v>Muy Baja - 1</v>
      </c>
      <c r="E10" s="673" t="str">
        <f>'7. Mapa Final'!K10</f>
        <v>Menor - 2</v>
      </c>
      <c r="F10" s="663" t="str">
        <f>'7. Mapa Final'!M10</f>
        <v>Bajo - 2</v>
      </c>
      <c r="G10" s="541" t="s">
        <v>462</v>
      </c>
      <c r="H10" s="677" t="s">
        <v>519</v>
      </c>
      <c r="I10" s="680"/>
      <c r="J10" s="680"/>
      <c r="K10" s="680"/>
      <c r="L10" s="680"/>
      <c r="M10" s="677" t="s">
        <v>516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7"/>
      <c r="B11" s="667"/>
      <c r="C11" s="667"/>
      <c r="D11" s="670"/>
      <c r="E11" s="674"/>
      <c r="F11" s="664"/>
      <c r="G11" s="541"/>
      <c r="H11" s="678"/>
      <c r="I11" s="681"/>
      <c r="J11" s="681"/>
      <c r="K11" s="681"/>
      <c r="L11" s="681"/>
      <c r="M11" s="67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7"/>
      <c r="B12" s="667"/>
      <c r="C12" s="667"/>
      <c r="D12" s="670"/>
      <c r="E12" s="674"/>
      <c r="F12" s="664"/>
      <c r="G12" s="541"/>
      <c r="H12" s="678"/>
      <c r="I12" s="681"/>
      <c r="J12" s="681"/>
      <c r="K12" s="681"/>
      <c r="L12" s="681"/>
      <c r="M12" s="67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7"/>
      <c r="B13" s="667"/>
      <c r="C13" s="667"/>
      <c r="D13" s="670"/>
      <c r="E13" s="674"/>
      <c r="F13" s="664"/>
      <c r="G13" s="541"/>
      <c r="H13" s="678"/>
      <c r="I13" s="681"/>
      <c r="J13" s="681"/>
      <c r="K13" s="681"/>
      <c r="L13" s="681"/>
      <c r="M13" s="67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7"/>
      <c r="B14" s="667"/>
      <c r="C14" s="667"/>
      <c r="D14" s="670"/>
      <c r="E14" s="674"/>
      <c r="F14" s="664"/>
      <c r="G14" s="541"/>
      <c r="H14" s="678"/>
      <c r="I14" s="681"/>
      <c r="J14" s="681"/>
      <c r="K14" s="681"/>
      <c r="L14" s="681"/>
      <c r="M14" s="67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7"/>
      <c r="B15" s="667"/>
      <c r="C15" s="667"/>
      <c r="D15" s="670"/>
      <c r="E15" s="674"/>
      <c r="F15" s="664"/>
      <c r="G15" s="541"/>
      <c r="H15" s="678"/>
      <c r="I15" s="681"/>
      <c r="J15" s="681"/>
      <c r="K15" s="681"/>
      <c r="L15" s="681"/>
      <c r="M15" s="67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7"/>
      <c r="B16" s="667"/>
      <c r="C16" s="667"/>
      <c r="D16" s="670"/>
      <c r="E16" s="674"/>
      <c r="F16" s="664"/>
      <c r="G16" s="541"/>
      <c r="H16" s="678"/>
      <c r="I16" s="681"/>
      <c r="J16" s="681"/>
      <c r="K16" s="681"/>
      <c r="L16" s="681"/>
      <c r="M16" s="67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7"/>
      <c r="B17" s="667"/>
      <c r="C17" s="667"/>
      <c r="D17" s="671"/>
      <c r="E17" s="675"/>
      <c r="F17" s="664"/>
      <c r="G17" s="541"/>
      <c r="H17" s="678"/>
      <c r="I17" s="681"/>
      <c r="J17" s="681"/>
      <c r="K17" s="681"/>
      <c r="L17" s="681"/>
      <c r="M17" s="67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7"/>
      <c r="B18" s="667"/>
      <c r="C18" s="667"/>
      <c r="D18" s="671"/>
      <c r="E18" s="675"/>
      <c r="F18" s="664"/>
      <c r="G18" s="541"/>
      <c r="H18" s="678"/>
      <c r="I18" s="681"/>
      <c r="J18" s="681"/>
      <c r="K18" s="681"/>
      <c r="L18" s="681"/>
      <c r="M18" s="67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8"/>
      <c r="B19" s="668"/>
      <c r="C19" s="668"/>
      <c r="D19" s="672"/>
      <c r="E19" s="676"/>
      <c r="F19" s="665"/>
      <c r="G19" s="597"/>
      <c r="H19" s="679"/>
      <c r="I19" s="682"/>
      <c r="J19" s="682"/>
      <c r="K19" s="682"/>
      <c r="L19" s="682"/>
      <c r="M19" s="67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6">
        <f>'7. Mapa Final'!A20</f>
        <v>2</v>
      </c>
      <c r="B20" s="666" t="str">
        <f>'7. Mapa Final'!B20</f>
        <v>Incumplimiento</v>
      </c>
      <c r="C20" s="666" t="str">
        <f>'7. Mapa Final'!C20</f>
        <v>Falta de concientización sobre la importancia que tienen los datos estadísticos para la toma de decisiones de la Corporación.</v>
      </c>
      <c r="D20" s="669" t="str">
        <f>'7. Mapa Final'!J20</f>
        <v>Muy Baja - 1</v>
      </c>
      <c r="E20" s="673" t="str">
        <f>'7. Mapa Final'!K20</f>
        <v>Menor - 2</v>
      </c>
      <c r="F20" s="663" t="str">
        <f>'7. Mapa Final'!M20</f>
        <v>Bajo - 2</v>
      </c>
      <c r="G20" s="541" t="s">
        <v>462</v>
      </c>
      <c r="H20" s="677" t="s">
        <v>515</v>
      </c>
      <c r="I20" s="680"/>
      <c r="J20" s="680"/>
      <c r="K20" s="680"/>
      <c r="L20" s="680"/>
      <c r="M20" s="677" t="s">
        <v>517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7"/>
      <c r="B21" s="667"/>
      <c r="C21" s="667"/>
      <c r="D21" s="670"/>
      <c r="E21" s="674"/>
      <c r="F21" s="664"/>
      <c r="G21" s="541"/>
      <c r="H21" s="678"/>
      <c r="I21" s="681"/>
      <c r="J21" s="681"/>
      <c r="K21" s="681"/>
      <c r="L21" s="681"/>
      <c r="M21" s="67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7"/>
      <c r="B22" s="667"/>
      <c r="C22" s="667"/>
      <c r="D22" s="670"/>
      <c r="E22" s="674"/>
      <c r="F22" s="664"/>
      <c r="G22" s="541"/>
      <c r="H22" s="678"/>
      <c r="I22" s="681"/>
      <c r="J22" s="681"/>
      <c r="K22" s="681"/>
      <c r="L22" s="681"/>
      <c r="M22" s="67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7"/>
      <c r="B23" s="667"/>
      <c r="C23" s="667"/>
      <c r="D23" s="670"/>
      <c r="E23" s="674"/>
      <c r="F23" s="664"/>
      <c r="G23" s="541"/>
      <c r="H23" s="678"/>
      <c r="I23" s="681"/>
      <c r="J23" s="681"/>
      <c r="K23" s="681"/>
      <c r="L23" s="681"/>
      <c r="M23" s="67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7"/>
      <c r="B24" s="667"/>
      <c r="C24" s="667"/>
      <c r="D24" s="670"/>
      <c r="E24" s="674"/>
      <c r="F24" s="664"/>
      <c r="G24" s="541"/>
      <c r="H24" s="678"/>
      <c r="I24" s="681"/>
      <c r="J24" s="681"/>
      <c r="K24" s="681"/>
      <c r="L24" s="681"/>
      <c r="M24" s="67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7"/>
      <c r="B25" s="667"/>
      <c r="C25" s="667"/>
      <c r="D25" s="670"/>
      <c r="E25" s="674"/>
      <c r="F25" s="664"/>
      <c r="G25" s="541"/>
      <c r="H25" s="678"/>
      <c r="I25" s="681"/>
      <c r="J25" s="681"/>
      <c r="K25" s="681"/>
      <c r="L25" s="681"/>
      <c r="M25" s="678"/>
      <c r="N25" s="34"/>
      <c r="O25" s="34"/>
    </row>
    <row r="26" spans="1:169">
      <c r="A26" s="667"/>
      <c r="B26" s="667"/>
      <c r="C26" s="667"/>
      <c r="D26" s="670"/>
      <c r="E26" s="674"/>
      <c r="F26" s="664"/>
      <c r="G26" s="541"/>
      <c r="H26" s="678"/>
      <c r="I26" s="681"/>
      <c r="J26" s="681"/>
      <c r="K26" s="681"/>
      <c r="L26" s="681"/>
      <c r="M26" s="678"/>
      <c r="N26" s="34"/>
      <c r="O26" s="34"/>
    </row>
    <row r="27" spans="1:169">
      <c r="A27" s="667"/>
      <c r="B27" s="667"/>
      <c r="C27" s="667"/>
      <c r="D27" s="671"/>
      <c r="E27" s="675"/>
      <c r="F27" s="664"/>
      <c r="G27" s="541"/>
      <c r="H27" s="678"/>
      <c r="I27" s="681"/>
      <c r="J27" s="681"/>
      <c r="K27" s="681"/>
      <c r="L27" s="681"/>
      <c r="M27" s="678"/>
      <c r="N27" s="34"/>
      <c r="O27" s="34"/>
    </row>
    <row r="28" spans="1:169">
      <c r="A28" s="667"/>
      <c r="B28" s="667"/>
      <c r="C28" s="667"/>
      <c r="D28" s="671"/>
      <c r="E28" s="675"/>
      <c r="F28" s="664"/>
      <c r="G28" s="541"/>
      <c r="H28" s="678"/>
      <c r="I28" s="681"/>
      <c r="J28" s="681"/>
      <c r="K28" s="681"/>
      <c r="L28" s="681"/>
      <c r="M28" s="678"/>
      <c r="N28" s="34"/>
      <c r="O28" s="34"/>
    </row>
    <row r="29" spans="1:169" ht="15.75" thickBot="1">
      <c r="A29" s="668"/>
      <c r="B29" s="668"/>
      <c r="C29" s="668"/>
      <c r="D29" s="672"/>
      <c r="E29" s="676"/>
      <c r="F29" s="665"/>
      <c r="G29" s="597"/>
      <c r="H29" s="679"/>
      <c r="I29" s="682"/>
      <c r="J29" s="682"/>
      <c r="K29" s="682"/>
      <c r="L29" s="682"/>
      <c r="M29" s="679"/>
      <c r="N29" s="34"/>
      <c r="O29" s="34"/>
    </row>
    <row r="30" spans="1:169" ht="15" customHeight="1">
      <c r="A30" s="666">
        <f>'7. Mapa Final'!A30</f>
        <v>3</v>
      </c>
      <c r="B30" s="666" t="str">
        <f>'7. Mapa Final'!B30</f>
        <v>Pérdida o extravío de la información</v>
      </c>
      <c r="C30" s="666" t="str">
        <f>'7. Mapa Final'!C30</f>
        <v>Pérdida total o parcial de la información por fallas técnicas o tecnológicas en las herramientas disponibles</v>
      </c>
      <c r="D30" s="669" t="str">
        <f>'7. Mapa Final'!J30</f>
        <v>Muy Baja - 1</v>
      </c>
      <c r="E30" s="673" t="str">
        <f>'7. Mapa Final'!K30</f>
        <v>Moderado - 3</v>
      </c>
      <c r="F30" s="663" t="str">
        <f>'7. Mapa Final'!M30</f>
        <v>Moderado - 3</v>
      </c>
      <c r="G30" s="541" t="s">
        <v>462</v>
      </c>
      <c r="H30" s="677" t="s">
        <v>520</v>
      </c>
      <c r="I30" s="660"/>
      <c r="J30" s="660"/>
      <c r="K30" s="660"/>
      <c r="L30" s="660"/>
      <c r="M30" s="677" t="s">
        <v>518</v>
      </c>
    </row>
    <row r="31" spans="1:169">
      <c r="A31" s="667"/>
      <c r="B31" s="667"/>
      <c r="C31" s="667"/>
      <c r="D31" s="670"/>
      <c r="E31" s="674"/>
      <c r="F31" s="664"/>
      <c r="G31" s="541"/>
      <c r="H31" s="678"/>
      <c r="I31" s="661"/>
      <c r="J31" s="661"/>
      <c r="K31" s="661"/>
      <c r="L31" s="661"/>
      <c r="M31" s="678"/>
    </row>
    <row r="32" spans="1:169">
      <c r="A32" s="667"/>
      <c r="B32" s="667"/>
      <c r="C32" s="667"/>
      <c r="D32" s="670"/>
      <c r="E32" s="674"/>
      <c r="F32" s="664"/>
      <c r="G32" s="541"/>
      <c r="H32" s="678"/>
      <c r="I32" s="661"/>
      <c r="J32" s="661"/>
      <c r="K32" s="661"/>
      <c r="L32" s="661"/>
      <c r="M32" s="678"/>
    </row>
    <row r="33" spans="1:13">
      <c r="A33" s="667"/>
      <c r="B33" s="667"/>
      <c r="C33" s="667"/>
      <c r="D33" s="670"/>
      <c r="E33" s="674"/>
      <c r="F33" s="664"/>
      <c r="G33" s="541"/>
      <c r="H33" s="678"/>
      <c r="I33" s="661"/>
      <c r="J33" s="661"/>
      <c r="K33" s="661"/>
      <c r="L33" s="661"/>
      <c r="M33" s="678"/>
    </row>
    <row r="34" spans="1:13">
      <c r="A34" s="667"/>
      <c r="B34" s="667"/>
      <c r="C34" s="667"/>
      <c r="D34" s="670"/>
      <c r="E34" s="674"/>
      <c r="F34" s="664"/>
      <c r="G34" s="541"/>
      <c r="H34" s="678"/>
      <c r="I34" s="661"/>
      <c r="J34" s="661"/>
      <c r="K34" s="661"/>
      <c r="L34" s="661"/>
      <c r="M34" s="678"/>
    </row>
    <row r="35" spans="1:13">
      <c r="A35" s="667"/>
      <c r="B35" s="667"/>
      <c r="C35" s="667"/>
      <c r="D35" s="670"/>
      <c r="E35" s="674"/>
      <c r="F35" s="664"/>
      <c r="G35" s="541"/>
      <c r="H35" s="678"/>
      <c r="I35" s="661"/>
      <c r="J35" s="661"/>
      <c r="K35" s="661"/>
      <c r="L35" s="661"/>
      <c r="M35" s="678"/>
    </row>
    <row r="36" spans="1:13">
      <c r="A36" s="667"/>
      <c r="B36" s="667"/>
      <c r="C36" s="667"/>
      <c r="D36" s="670"/>
      <c r="E36" s="674"/>
      <c r="F36" s="664"/>
      <c r="G36" s="541"/>
      <c r="H36" s="678"/>
      <c r="I36" s="661"/>
      <c r="J36" s="661"/>
      <c r="K36" s="661"/>
      <c r="L36" s="661"/>
      <c r="M36" s="678"/>
    </row>
    <row r="37" spans="1:13">
      <c r="A37" s="667"/>
      <c r="B37" s="667"/>
      <c r="C37" s="667"/>
      <c r="D37" s="671"/>
      <c r="E37" s="675"/>
      <c r="F37" s="664"/>
      <c r="G37" s="541"/>
      <c r="H37" s="678"/>
      <c r="I37" s="661"/>
      <c r="J37" s="661"/>
      <c r="K37" s="661"/>
      <c r="L37" s="661"/>
      <c r="M37" s="678"/>
    </row>
    <row r="38" spans="1:13">
      <c r="A38" s="667"/>
      <c r="B38" s="667"/>
      <c r="C38" s="667"/>
      <c r="D38" s="671"/>
      <c r="E38" s="675"/>
      <c r="F38" s="664"/>
      <c r="G38" s="541"/>
      <c r="H38" s="678"/>
      <c r="I38" s="661"/>
      <c r="J38" s="661"/>
      <c r="K38" s="661"/>
      <c r="L38" s="661"/>
      <c r="M38" s="678"/>
    </row>
    <row r="39" spans="1:13" ht="15.75" thickBot="1">
      <c r="A39" s="668"/>
      <c r="B39" s="668"/>
      <c r="C39" s="668"/>
      <c r="D39" s="672"/>
      <c r="E39" s="676"/>
      <c r="F39" s="665"/>
      <c r="G39" s="597"/>
      <c r="H39" s="679"/>
      <c r="I39" s="662"/>
      <c r="J39" s="662"/>
      <c r="K39" s="662"/>
      <c r="L39" s="662"/>
      <c r="M39" s="679"/>
    </row>
    <row r="40" spans="1:13" ht="15" customHeight="1">
      <c r="A40" s="666">
        <f>'7. Mapa Final'!A40</f>
        <v>4</v>
      </c>
      <c r="B40" s="666" t="str">
        <f>'7. Mapa Final'!B40</f>
        <v xml:space="preserve">Recibir dádivas o beneficios a nombre propio o de terceros para, no entregar o entregar información privilegiada o confidencial </v>
      </c>
      <c r="C40" s="666" t="str">
        <f>'7. Mapa Final'!C40</f>
        <v xml:space="preserve">Posibilidad de actos indebidos de  los servidores judiciales debido a  la carencia en transparencia, etica y valores </v>
      </c>
      <c r="D40" s="669" t="str">
        <f>'7. Mapa Final'!J40</f>
        <v>Muy Baja - 1</v>
      </c>
      <c r="E40" s="673" t="str">
        <f>'7. Mapa Final'!K40</f>
        <v>Moderado - 3</v>
      </c>
      <c r="F40" s="663" t="str">
        <f>'7. Mapa Final'!M40</f>
        <v>Moderado - 3</v>
      </c>
      <c r="G40" s="541" t="s">
        <v>462</v>
      </c>
      <c r="H40" s="660"/>
      <c r="I40" s="660"/>
      <c r="J40" s="660"/>
      <c r="K40" s="660"/>
      <c r="L40" s="660"/>
      <c r="M40" s="677" t="s">
        <v>518</v>
      </c>
    </row>
    <row r="41" spans="1:13">
      <c r="A41" s="667"/>
      <c r="B41" s="667"/>
      <c r="C41" s="667"/>
      <c r="D41" s="670"/>
      <c r="E41" s="674"/>
      <c r="F41" s="664"/>
      <c r="G41" s="541"/>
      <c r="H41" s="661"/>
      <c r="I41" s="661"/>
      <c r="J41" s="661"/>
      <c r="K41" s="661"/>
      <c r="L41" s="661"/>
      <c r="M41" s="678"/>
    </row>
    <row r="42" spans="1:13">
      <c r="A42" s="667"/>
      <c r="B42" s="667"/>
      <c r="C42" s="667"/>
      <c r="D42" s="670"/>
      <c r="E42" s="674"/>
      <c r="F42" s="664"/>
      <c r="G42" s="541"/>
      <c r="H42" s="661"/>
      <c r="I42" s="661"/>
      <c r="J42" s="661"/>
      <c r="K42" s="661"/>
      <c r="L42" s="661"/>
      <c r="M42" s="678"/>
    </row>
    <row r="43" spans="1:13">
      <c r="A43" s="667"/>
      <c r="B43" s="667"/>
      <c r="C43" s="667"/>
      <c r="D43" s="670"/>
      <c r="E43" s="674"/>
      <c r="F43" s="664"/>
      <c r="G43" s="541"/>
      <c r="H43" s="661"/>
      <c r="I43" s="661"/>
      <c r="J43" s="661"/>
      <c r="K43" s="661"/>
      <c r="L43" s="661"/>
      <c r="M43" s="678"/>
    </row>
    <row r="44" spans="1:13">
      <c r="A44" s="667"/>
      <c r="B44" s="667"/>
      <c r="C44" s="667"/>
      <c r="D44" s="670"/>
      <c r="E44" s="674"/>
      <c r="F44" s="664"/>
      <c r="G44" s="541"/>
      <c r="H44" s="661"/>
      <c r="I44" s="661"/>
      <c r="J44" s="661"/>
      <c r="K44" s="661"/>
      <c r="L44" s="661"/>
      <c r="M44" s="678"/>
    </row>
    <row r="45" spans="1:13">
      <c r="A45" s="667"/>
      <c r="B45" s="667"/>
      <c r="C45" s="667"/>
      <c r="D45" s="670"/>
      <c r="E45" s="674"/>
      <c r="F45" s="664"/>
      <c r="G45" s="541"/>
      <c r="H45" s="661"/>
      <c r="I45" s="661"/>
      <c r="J45" s="661"/>
      <c r="K45" s="661"/>
      <c r="L45" s="661"/>
      <c r="M45" s="678"/>
    </row>
    <row r="46" spans="1:13">
      <c r="A46" s="667"/>
      <c r="B46" s="667"/>
      <c r="C46" s="667"/>
      <c r="D46" s="670"/>
      <c r="E46" s="674"/>
      <c r="F46" s="664"/>
      <c r="G46" s="541"/>
      <c r="H46" s="661"/>
      <c r="I46" s="661"/>
      <c r="J46" s="661"/>
      <c r="K46" s="661"/>
      <c r="L46" s="661"/>
      <c r="M46" s="678"/>
    </row>
    <row r="47" spans="1:13">
      <c r="A47" s="667"/>
      <c r="B47" s="667"/>
      <c r="C47" s="667"/>
      <c r="D47" s="671"/>
      <c r="E47" s="675"/>
      <c r="F47" s="664"/>
      <c r="G47" s="541"/>
      <c r="H47" s="661"/>
      <c r="I47" s="661"/>
      <c r="J47" s="661"/>
      <c r="K47" s="661"/>
      <c r="L47" s="661"/>
      <c r="M47" s="678"/>
    </row>
    <row r="48" spans="1:13">
      <c r="A48" s="667"/>
      <c r="B48" s="667"/>
      <c r="C48" s="667"/>
      <c r="D48" s="671"/>
      <c r="E48" s="675"/>
      <c r="F48" s="664"/>
      <c r="G48" s="541"/>
      <c r="H48" s="661"/>
      <c r="I48" s="661"/>
      <c r="J48" s="661"/>
      <c r="K48" s="661"/>
      <c r="L48" s="661"/>
      <c r="M48" s="678"/>
    </row>
    <row r="49" spans="1:13" ht="15.75" thickBot="1">
      <c r="A49" s="668"/>
      <c r="B49" s="668"/>
      <c r="C49" s="668"/>
      <c r="D49" s="672"/>
      <c r="E49" s="676"/>
      <c r="F49" s="665"/>
      <c r="G49" s="597"/>
      <c r="H49" s="662"/>
      <c r="I49" s="662"/>
      <c r="J49" s="662"/>
      <c r="K49" s="662"/>
      <c r="L49" s="662"/>
      <c r="M49" s="679"/>
    </row>
    <row r="50" spans="1:13" ht="15" customHeight="1">
      <c r="A50" s="666">
        <f>'7. Mapa Final'!A50</f>
        <v>5</v>
      </c>
      <c r="B50" s="666" t="str">
        <f>'7. Mapa Final'!B50</f>
        <v>Ofrecer, prometer, entregar, aceptar o solicitar una ventaja indebida para modificar los resultados estadísticos, con el objeto de favorecer intereses propios o de terceros.</v>
      </c>
      <c r="C50" s="666" t="str">
        <f>'7. Mapa Final'!C50</f>
        <v>Incumplimiento de las metas establecidas</v>
      </c>
      <c r="D50" s="669" t="str">
        <f>'7. Mapa Final'!J50</f>
        <v>Muy Baja - 1</v>
      </c>
      <c r="E50" s="673" t="str">
        <f>'7. Mapa Final'!K50</f>
        <v>Mayor - 4</v>
      </c>
      <c r="F50" s="663" t="str">
        <f>'7. Mapa Final'!M50</f>
        <v>Alto  - 4</v>
      </c>
      <c r="G50" s="541" t="s">
        <v>462</v>
      </c>
      <c r="H50" s="660"/>
      <c r="I50" s="660"/>
      <c r="J50" s="660"/>
      <c r="K50" s="660"/>
      <c r="L50" s="660"/>
      <c r="M50" s="677" t="s">
        <v>518</v>
      </c>
    </row>
    <row r="51" spans="1:13">
      <c r="A51" s="667"/>
      <c r="B51" s="667"/>
      <c r="C51" s="667"/>
      <c r="D51" s="670"/>
      <c r="E51" s="674"/>
      <c r="F51" s="664"/>
      <c r="G51" s="541"/>
      <c r="H51" s="661"/>
      <c r="I51" s="661"/>
      <c r="J51" s="661"/>
      <c r="K51" s="661"/>
      <c r="L51" s="661"/>
      <c r="M51" s="678"/>
    </row>
    <row r="52" spans="1:13">
      <c r="A52" s="667"/>
      <c r="B52" s="667"/>
      <c r="C52" s="667"/>
      <c r="D52" s="670"/>
      <c r="E52" s="674"/>
      <c r="F52" s="664"/>
      <c r="G52" s="541"/>
      <c r="H52" s="661"/>
      <c r="I52" s="661"/>
      <c r="J52" s="661"/>
      <c r="K52" s="661"/>
      <c r="L52" s="661"/>
      <c r="M52" s="678"/>
    </row>
    <row r="53" spans="1:13">
      <c r="A53" s="667"/>
      <c r="B53" s="667"/>
      <c r="C53" s="667"/>
      <c r="D53" s="670"/>
      <c r="E53" s="674"/>
      <c r="F53" s="664"/>
      <c r="G53" s="541"/>
      <c r="H53" s="661"/>
      <c r="I53" s="661"/>
      <c r="J53" s="661"/>
      <c r="K53" s="661"/>
      <c r="L53" s="661"/>
      <c r="M53" s="678"/>
    </row>
    <row r="54" spans="1:13">
      <c r="A54" s="667"/>
      <c r="B54" s="667"/>
      <c r="C54" s="667"/>
      <c r="D54" s="670"/>
      <c r="E54" s="674"/>
      <c r="F54" s="664"/>
      <c r="G54" s="541"/>
      <c r="H54" s="661"/>
      <c r="I54" s="661"/>
      <c r="J54" s="661"/>
      <c r="K54" s="661"/>
      <c r="L54" s="661"/>
      <c r="M54" s="678"/>
    </row>
    <row r="55" spans="1:13">
      <c r="A55" s="667"/>
      <c r="B55" s="667"/>
      <c r="C55" s="667"/>
      <c r="D55" s="670"/>
      <c r="E55" s="674"/>
      <c r="F55" s="664"/>
      <c r="G55" s="541"/>
      <c r="H55" s="661"/>
      <c r="I55" s="661"/>
      <c r="J55" s="661"/>
      <c r="K55" s="661"/>
      <c r="L55" s="661"/>
      <c r="M55" s="678"/>
    </row>
    <row r="56" spans="1:13">
      <c r="A56" s="667"/>
      <c r="B56" s="667"/>
      <c r="C56" s="667"/>
      <c r="D56" s="670"/>
      <c r="E56" s="674"/>
      <c r="F56" s="664"/>
      <c r="G56" s="541"/>
      <c r="H56" s="661"/>
      <c r="I56" s="661"/>
      <c r="J56" s="661"/>
      <c r="K56" s="661"/>
      <c r="L56" s="661"/>
      <c r="M56" s="678"/>
    </row>
    <row r="57" spans="1:13">
      <c r="A57" s="667"/>
      <c r="B57" s="667"/>
      <c r="C57" s="667"/>
      <c r="D57" s="671"/>
      <c r="E57" s="675"/>
      <c r="F57" s="664"/>
      <c r="G57" s="541"/>
      <c r="H57" s="661"/>
      <c r="I57" s="661"/>
      <c r="J57" s="661"/>
      <c r="K57" s="661"/>
      <c r="L57" s="661"/>
      <c r="M57" s="678"/>
    </row>
    <row r="58" spans="1:13">
      <c r="A58" s="667"/>
      <c r="B58" s="667"/>
      <c r="C58" s="667"/>
      <c r="D58" s="671"/>
      <c r="E58" s="675"/>
      <c r="F58" s="664"/>
      <c r="G58" s="541"/>
      <c r="H58" s="661"/>
      <c r="I58" s="661"/>
      <c r="J58" s="661"/>
      <c r="K58" s="661"/>
      <c r="L58" s="661"/>
      <c r="M58" s="678"/>
    </row>
    <row r="59" spans="1:13" ht="15.75" thickBot="1">
      <c r="A59" s="668"/>
      <c r="B59" s="668"/>
      <c r="C59" s="668"/>
      <c r="D59" s="672"/>
      <c r="E59" s="676"/>
      <c r="F59" s="665"/>
      <c r="G59" s="597"/>
      <c r="H59" s="662"/>
      <c r="I59" s="662"/>
      <c r="J59" s="662"/>
      <c r="K59" s="662"/>
      <c r="L59" s="662"/>
      <c r="M59" s="679"/>
    </row>
    <row r="60" spans="1:13" ht="15" customHeight="1">
      <c r="A60" s="666">
        <f>'7. Mapa Final'!A60</f>
        <v>6</v>
      </c>
      <c r="B60" s="666"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6" t="str">
        <f>'7. Mapa Final'!C60</f>
        <v>Incumplimiento de las metas establecidas</v>
      </c>
      <c r="D60" s="669" t="str">
        <f>'7. Mapa Final'!J60</f>
        <v>Muy Baja - 1</v>
      </c>
      <c r="E60" s="673" t="str">
        <f>'7. Mapa Final'!K60</f>
        <v>Mayor - 4</v>
      </c>
      <c r="F60" s="663" t="str">
        <f>'7. Mapa Final'!M60</f>
        <v>Alto  - 4</v>
      </c>
      <c r="G60" s="541" t="s">
        <v>462</v>
      </c>
      <c r="H60" s="660"/>
      <c r="I60" s="660"/>
      <c r="J60" s="660"/>
      <c r="K60" s="660"/>
      <c r="L60" s="660"/>
      <c r="M60" s="677" t="s">
        <v>518</v>
      </c>
    </row>
    <row r="61" spans="1:13">
      <c r="A61" s="667"/>
      <c r="B61" s="667"/>
      <c r="C61" s="667"/>
      <c r="D61" s="670"/>
      <c r="E61" s="674"/>
      <c r="F61" s="664"/>
      <c r="G61" s="541"/>
      <c r="H61" s="661"/>
      <c r="I61" s="661"/>
      <c r="J61" s="661"/>
      <c r="K61" s="661"/>
      <c r="L61" s="661"/>
      <c r="M61" s="678"/>
    </row>
    <row r="62" spans="1:13">
      <c r="A62" s="667"/>
      <c r="B62" s="667"/>
      <c r="C62" s="667"/>
      <c r="D62" s="670"/>
      <c r="E62" s="674"/>
      <c r="F62" s="664"/>
      <c r="G62" s="541"/>
      <c r="H62" s="661"/>
      <c r="I62" s="661"/>
      <c r="J62" s="661"/>
      <c r="K62" s="661"/>
      <c r="L62" s="661"/>
      <c r="M62" s="678"/>
    </row>
    <row r="63" spans="1:13">
      <c r="A63" s="667"/>
      <c r="B63" s="667"/>
      <c r="C63" s="667"/>
      <c r="D63" s="670"/>
      <c r="E63" s="674"/>
      <c r="F63" s="664"/>
      <c r="G63" s="541"/>
      <c r="H63" s="661"/>
      <c r="I63" s="661"/>
      <c r="J63" s="661"/>
      <c r="K63" s="661"/>
      <c r="L63" s="661"/>
      <c r="M63" s="678"/>
    </row>
    <row r="64" spans="1:13">
      <c r="A64" s="667"/>
      <c r="B64" s="667"/>
      <c r="C64" s="667"/>
      <c r="D64" s="670"/>
      <c r="E64" s="674"/>
      <c r="F64" s="664"/>
      <c r="G64" s="541"/>
      <c r="H64" s="661"/>
      <c r="I64" s="661"/>
      <c r="J64" s="661"/>
      <c r="K64" s="661"/>
      <c r="L64" s="661"/>
      <c r="M64" s="678"/>
    </row>
    <row r="65" spans="1:13">
      <c r="A65" s="667"/>
      <c r="B65" s="667"/>
      <c r="C65" s="667"/>
      <c r="D65" s="670"/>
      <c r="E65" s="674"/>
      <c r="F65" s="664"/>
      <c r="G65" s="541"/>
      <c r="H65" s="661"/>
      <c r="I65" s="661"/>
      <c r="J65" s="661"/>
      <c r="K65" s="661"/>
      <c r="L65" s="661"/>
      <c r="M65" s="678"/>
    </row>
    <row r="66" spans="1:13">
      <c r="A66" s="667"/>
      <c r="B66" s="667"/>
      <c r="C66" s="667"/>
      <c r="D66" s="670"/>
      <c r="E66" s="674"/>
      <c r="F66" s="664"/>
      <c r="G66" s="541"/>
      <c r="H66" s="661"/>
      <c r="I66" s="661"/>
      <c r="J66" s="661"/>
      <c r="K66" s="661"/>
      <c r="L66" s="661"/>
      <c r="M66" s="678"/>
    </row>
    <row r="67" spans="1:13">
      <c r="A67" s="667"/>
      <c r="B67" s="667"/>
      <c r="C67" s="667"/>
      <c r="D67" s="671"/>
      <c r="E67" s="675"/>
      <c r="F67" s="664"/>
      <c r="G67" s="541"/>
      <c r="H67" s="661"/>
      <c r="I67" s="661"/>
      <c r="J67" s="661"/>
      <c r="K67" s="661"/>
      <c r="L67" s="661"/>
      <c r="M67" s="678"/>
    </row>
    <row r="68" spans="1:13">
      <c r="A68" s="667"/>
      <c r="B68" s="667"/>
      <c r="C68" s="667"/>
      <c r="D68" s="671"/>
      <c r="E68" s="675"/>
      <c r="F68" s="664"/>
      <c r="G68" s="541"/>
      <c r="H68" s="661"/>
      <c r="I68" s="661"/>
      <c r="J68" s="661"/>
      <c r="K68" s="661"/>
      <c r="L68" s="661"/>
      <c r="M68" s="678"/>
    </row>
    <row r="69" spans="1:13" ht="15.75" thickBot="1">
      <c r="A69" s="668"/>
      <c r="B69" s="668"/>
      <c r="C69" s="668"/>
      <c r="D69" s="672"/>
      <c r="E69" s="676"/>
      <c r="F69" s="665"/>
      <c r="G69" s="597"/>
      <c r="H69" s="662"/>
      <c r="I69" s="662"/>
      <c r="J69" s="662"/>
      <c r="K69" s="662"/>
      <c r="L69" s="662"/>
      <c r="M69" s="679"/>
    </row>
    <row r="70" spans="1:13">
      <c r="A70" s="666">
        <f>'7. Mapa Final'!A70</f>
        <v>7</v>
      </c>
      <c r="B70" s="666" t="str">
        <f>'7. Mapa Final'!B70</f>
        <v>Ofrecer, prometer, entregar, aceptar o solicitar una ventaja indebida para influir o direccionar los conceptos en la supervisión técnica en los procesos de contratación con el objetivo de favorecer intereses propios o de terceros.</v>
      </c>
      <c r="C70" s="666" t="str">
        <f>'7. Mapa Final'!C70</f>
        <v>Incumplimiento de las metas establecidas</v>
      </c>
      <c r="D70" s="669" t="str">
        <f>'7. Mapa Final'!J70</f>
        <v>Muy Baja - 1</v>
      </c>
      <c r="E70" s="673" t="str">
        <f>'7. Mapa Final'!K70</f>
        <v>Leve - 1</v>
      </c>
      <c r="F70" s="663" t="str">
        <f>'7. Mapa Final'!M70</f>
        <v>Bajo - 1</v>
      </c>
      <c r="G70" s="541" t="s">
        <v>462</v>
      </c>
      <c r="H70" s="660"/>
      <c r="I70" s="660"/>
      <c r="J70" s="660"/>
      <c r="K70" s="660"/>
      <c r="L70" s="660"/>
      <c r="M70" s="660"/>
    </row>
    <row r="71" spans="1:13">
      <c r="A71" s="667"/>
      <c r="B71" s="667"/>
      <c r="C71" s="667"/>
      <c r="D71" s="670"/>
      <c r="E71" s="674"/>
      <c r="F71" s="664"/>
      <c r="G71" s="541"/>
      <c r="H71" s="661"/>
      <c r="I71" s="661"/>
      <c r="J71" s="661"/>
      <c r="K71" s="661"/>
      <c r="L71" s="661"/>
      <c r="M71" s="661"/>
    </row>
    <row r="72" spans="1:13">
      <c r="A72" s="667"/>
      <c r="B72" s="667"/>
      <c r="C72" s="667"/>
      <c r="D72" s="670"/>
      <c r="E72" s="674"/>
      <c r="F72" s="664"/>
      <c r="G72" s="541"/>
      <c r="H72" s="661"/>
      <c r="I72" s="661"/>
      <c r="J72" s="661"/>
      <c r="K72" s="661"/>
      <c r="L72" s="661"/>
      <c r="M72" s="661"/>
    </row>
    <row r="73" spans="1:13">
      <c r="A73" s="667"/>
      <c r="B73" s="667"/>
      <c r="C73" s="667"/>
      <c r="D73" s="670"/>
      <c r="E73" s="674"/>
      <c r="F73" s="664"/>
      <c r="G73" s="541"/>
      <c r="H73" s="661"/>
      <c r="I73" s="661"/>
      <c r="J73" s="661"/>
      <c r="K73" s="661"/>
      <c r="L73" s="661"/>
      <c r="M73" s="661"/>
    </row>
    <row r="74" spans="1:13">
      <c r="A74" s="667"/>
      <c r="B74" s="667"/>
      <c r="C74" s="667"/>
      <c r="D74" s="670"/>
      <c r="E74" s="674"/>
      <c r="F74" s="664"/>
      <c r="G74" s="541"/>
      <c r="H74" s="661"/>
      <c r="I74" s="661"/>
      <c r="J74" s="661"/>
      <c r="K74" s="661"/>
      <c r="L74" s="661"/>
      <c r="M74" s="661"/>
    </row>
    <row r="75" spans="1:13">
      <c r="A75" s="667"/>
      <c r="B75" s="667"/>
      <c r="C75" s="667"/>
      <c r="D75" s="670"/>
      <c r="E75" s="674"/>
      <c r="F75" s="664"/>
      <c r="G75" s="541"/>
      <c r="H75" s="661"/>
      <c r="I75" s="661"/>
      <c r="J75" s="661"/>
      <c r="K75" s="661"/>
      <c r="L75" s="661"/>
      <c r="M75" s="661"/>
    </row>
    <row r="76" spans="1:13">
      <c r="A76" s="667"/>
      <c r="B76" s="667"/>
      <c r="C76" s="667"/>
      <c r="D76" s="670"/>
      <c r="E76" s="674"/>
      <c r="F76" s="664"/>
      <c r="G76" s="541"/>
      <c r="H76" s="661"/>
      <c r="I76" s="661"/>
      <c r="J76" s="661"/>
      <c r="K76" s="661"/>
      <c r="L76" s="661"/>
      <c r="M76" s="661"/>
    </row>
    <row r="77" spans="1:13">
      <c r="A77" s="667"/>
      <c r="B77" s="667"/>
      <c r="C77" s="667"/>
      <c r="D77" s="671"/>
      <c r="E77" s="675"/>
      <c r="F77" s="664"/>
      <c r="G77" s="541"/>
      <c r="H77" s="661"/>
      <c r="I77" s="661"/>
      <c r="J77" s="661"/>
      <c r="K77" s="661"/>
      <c r="L77" s="661"/>
      <c r="M77" s="661"/>
    </row>
    <row r="78" spans="1:13">
      <c r="A78" s="667"/>
      <c r="B78" s="667"/>
      <c r="C78" s="667"/>
      <c r="D78" s="671"/>
      <c r="E78" s="675"/>
      <c r="F78" s="664"/>
      <c r="G78" s="541"/>
      <c r="H78" s="661"/>
      <c r="I78" s="661"/>
      <c r="J78" s="661"/>
      <c r="K78" s="661"/>
      <c r="L78" s="661"/>
      <c r="M78" s="661"/>
    </row>
    <row r="79" spans="1:13" ht="15.75" thickBot="1">
      <c r="A79" s="668"/>
      <c r="B79" s="668"/>
      <c r="C79" s="668"/>
      <c r="D79" s="672"/>
      <c r="E79" s="676"/>
      <c r="F79" s="665"/>
      <c r="G79" s="597"/>
      <c r="H79" s="662"/>
      <c r="I79" s="662"/>
      <c r="J79" s="662"/>
      <c r="K79" s="662"/>
      <c r="L79" s="662"/>
      <c r="M79" s="662"/>
    </row>
  </sheetData>
  <mergeCells count="108">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673" operator="containsText" text="4- Bajo">
      <formula>NOT(ISERROR(SEARCH("4- Bajo",A7)))</formula>
    </cfRule>
    <cfRule type="containsText" dxfId="30" priority="672" operator="containsText" text="3- Bajo">
      <formula>NOT(ISERROR(SEARCH("3- Bajo",A7)))</formula>
    </cfRule>
    <cfRule type="containsText" dxfId="29" priority="671" operator="containsText" text="4- Moderado">
      <formula>NOT(ISERROR(SEARCH("4- Moderado",A7)))</formula>
    </cfRule>
    <cfRule type="containsText" dxfId="28" priority="670" operator="containsText" text="6- Moderado">
      <formula>NOT(ISERROR(SEARCH("6- Moderado",A7)))</formula>
    </cfRule>
    <cfRule type="containsText" dxfId="27" priority="669" operator="containsText" text="3- Moderado">
      <formula>NOT(ISERROR(SEARCH("3- Moderado",A7)))</formula>
    </cfRule>
    <cfRule type="containsText" dxfId="26" priority="674" operator="containsText" text="1- Bajo">
      <formula>NOT(ISERROR(SEARCH("1- Bajo",A7)))</formula>
    </cfRule>
  </conditionalFormatting>
  <conditionalFormatting sqref="A10:E10 A20:E20 A30:E30 A40:E40 A50:E50 A60:E60 A70:E70">
    <cfRule type="containsText" dxfId="25" priority="645" operator="containsText" text="3- Moderado">
      <formula>NOT(ISERROR(SEARCH("3- Moderado",A10)))</formula>
    </cfRule>
    <cfRule type="containsText" dxfId="24" priority="650" operator="containsText" text="1- Bajo">
      <formula>NOT(ISERROR(SEARCH("1- Bajo",A10)))</formula>
    </cfRule>
    <cfRule type="containsText" dxfId="23" priority="649" operator="containsText" text="4- Bajo">
      <formula>NOT(ISERROR(SEARCH("4- Bajo",A10)))</formula>
    </cfRule>
    <cfRule type="containsText" dxfId="22" priority="648" operator="containsText" text="3- Bajo">
      <formula>NOT(ISERROR(SEARCH("3- Bajo",A10)))</formula>
    </cfRule>
    <cfRule type="containsText" dxfId="21" priority="647" operator="containsText" text="4- Moderado">
      <formula>NOT(ISERROR(SEARCH("4- Moderado",A10)))</formula>
    </cfRule>
    <cfRule type="containsText" dxfId="20" priority="64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79">
    <cfRule type="containsText" dxfId="13" priority="561" operator="containsText" text="Muy Baja">
      <formula>NOT(ISERROR(SEARCH("Muy Baja",D10)))</formula>
    </cfRule>
    <cfRule type="containsText" dxfId="12" priority="560" operator="containsText" text="Baja">
      <formula>NOT(ISERROR(SEARCH("Baja",D10)))</formula>
    </cfRule>
    <cfRule type="containsText" dxfId="11" priority="559" operator="containsText" text="Alta">
      <formula>NOT(ISERROR(SEARCH("Alta",D10)))</formula>
    </cfRule>
    <cfRule type="containsText" dxfId="10" priority="558" operator="containsText" text="Muy Alta">
      <formula>NOT(ISERROR(SEARCH("Muy Alta",D10)))</formula>
    </cfRule>
    <cfRule type="containsText" dxfId="9" priority="578" operator="containsText" text="Media">
      <formula>NOT(ISERROR(SEARCH("Media",D10)))</formula>
    </cfRule>
  </conditionalFormatting>
  <conditionalFormatting sqref="E10:E79">
    <cfRule type="containsText" dxfId="8" priority="557" operator="containsText" text="Leve">
      <formula>NOT(ISERROR(SEARCH("Leve",E10)))</formula>
    </cfRule>
    <cfRule type="containsText" dxfId="7" priority="556" operator="containsText" text="Menor">
      <formula>NOT(ISERROR(SEARCH("Menor",E10)))</formula>
    </cfRule>
    <cfRule type="containsText" dxfId="6" priority="555" operator="containsText" text="Mayor">
      <formula>NOT(ISERROR(SEARCH("Mayor",E10)))</formula>
    </cfRule>
    <cfRule type="containsText" dxfId="5" priority="554" operator="containsText" text="Catastrófico">
      <formula>NOT(ISERROR(SEARCH("Catastrófico",E10)))</formula>
    </cfRule>
  </conditionalFormatting>
  <conditionalFormatting sqref="E10:F79">
    <cfRule type="containsText" dxfId="4" priority="577" operator="containsText" text="Moderado">
      <formula>NOT(ISERROR(SEARCH("Moderado",E10)))</formula>
    </cfRule>
  </conditionalFormatting>
  <conditionalFormatting sqref="F10:F79">
    <cfRule type="containsText" dxfId="3" priority="714" operator="containsText" text="Bajo">
      <formula>NOT(ISERROR(SEARCH("Bajo",F10)))</formula>
    </cfRule>
    <cfRule type="containsText" dxfId="2" priority="715" operator="containsText" text="Moderado">
      <formula>NOT(ISERROR(SEARCH("Moderado",F10)))</formula>
    </cfRule>
    <cfRule type="containsText" dxfId="1" priority="716" operator="containsText" text="Alto">
      <formula>NOT(ISERROR(SEARCH("Alto",F10)))</formula>
    </cfRule>
    <cfRule type="containsText" dxfId="0"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pageSetup orientation="portrait" horizontalDpi="4294967293"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B1FD2F705EDEC4D9286A04DE201E4CE" ma:contentTypeVersion="17" ma:contentTypeDescription="Crear nuevo documento." ma:contentTypeScope="" ma:versionID="2e69b5ce81f39de0a1694c9700a5df10">
  <xsd:schema xmlns:xsd="http://www.w3.org/2001/XMLSchema" xmlns:xs="http://www.w3.org/2001/XMLSchema" xmlns:p="http://schemas.microsoft.com/office/2006/metadata/properties" xmlns:ns3="ec9f0521-9e42-404d-93e1-95d8320430fc" xmlns:ns4="36e655ec-a97a-48e7-b809-9a57322e2ca8" targetNamespace="http://schemas.microsoft.com/office/2006/metadata/properties" ma:root="true" ma:fieldsID="dd67256a30e02a6b4b66b6b1fddfd2a4" ns3:_="" ns4:_="">
    <xsd:import namespace="ec9f0521-9e42-404d-93e1-95d8320430fc"/>
    <xsd:import namespace="36e655ec-a97a-48e7-b809-9a57322e2ca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9f0521-9e42-404d-93e1-95d8320430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e655ec-a97a-48e7-b809-9a57322e2ca8"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c9f0521-9e42-404d-93e1-95d8320430fc" xsi:nil="true"/>
  </documentManagement>
</p:properties>
</file>

<file path=customXml/itemProps1.xml><?xml version="1.0" encoding="utf-8"?>
<ds:datastoreItem xmlns:ds="http://schemas.openxmlformats.org/officeDocument/2006/customXml" ds:itemID="{A6FCCD08-D045-44FB-B9BF-8C3D1130B0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9f0521-9e42-404d-93e1-95d8320430fc"/>
    <ds:schemaRef ds:uri="36e655ec-a97a-48e7-b809-9a57322e2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34378FC5-9C53-4A0E-B1CC-5094C44FEEF7}">
  <ds:schemaRefs>
    <ds:schemaRef ds:uri="36e655ec-a97a-48e7-b809-9a57322e2ca8"/>
    <ds:schemaRef ds:uri="http://purl.org/dc/dcmitype/"/>
    <ds:schemaRef ds:uri="http://www.w3.org/XML/1998/namespac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terms/"/>
    <ds:schemaRef ds:uri="ec9f0521-9e42-404d-93e1-95d8320430f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2025-06-27T19:58:53Z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0x0101001B1FD2F705EDEC4D9286A04DE201E4CE</vt:lpwstr>
  </property>
  <property fmtid="{D5CDD505-2E9C-101B-9397-08002B2CF9AE}" pid="3" name="MediaServiceImageTags">
    <vt:lpwstr/>
  </property>
</Properties>
</file>